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5625" windowWidth="28275" windowHeight="7365"/>
  </bookViews>
  <sheets>
    <sheet name="1" sheetId="1" r:id="rId1"/>
    <sheet name="Лист1" sheetId="2" r:id="rId2"/>
  </sheets>
  <definedNames>
    <definedName name="_xlnm.Print_Area" localSheetId="0">'1'!$A$1:$H$44</definedName>
  </definedNames>
  <calcPr calcId="145621"/>
</workbook>
</file>

<file path=xl/calcChain.xml><?xml version="1.0" encoding="utf-8"?>
<calcChain xmlns="http://schemas.openxmlformats.org/spreadsheetml/2006/main">
  <c r="F35" i="1" l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 l="1"/>
  <c r="O20" i="1" s="1"/>
  <c r="N19" i="1"/>
  <c r="O19" i="1" s="1"/>
  <c r="N18" i="1"/>
  <c r="O18" i="1" s="1"/>
  <c r="N17" i="1" l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O35" i="1" l="1"/>
  <c r="L35" i="1"/>
</calcChain>
</file>

<file path=xl/sharedStrings.xml><?xml version="1.0" encoding="utf-8"?>
<sst xmlns="http://schemas.openxmlformats.org/spreadsheetml/2006/main" count="178" uniqueCount="80">
  <si>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</si>
  <si>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</si>
  <si>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</si>
  <si>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</si>
  <si>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</si>
  <si>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</si>
  <si>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</si>
  <si>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</si>
  <si>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</si>
  <si>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</si>
  <si>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</si>
  <si>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</si>
  <si>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</si>
  <si>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</si>
  <si>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</si>
  <si>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</si>
  <si>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</si>
  <si>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</si>
  <si>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</si>
  <si>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</si>
  <si>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</si>
  <si>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</si>
  <si>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</si>
  <si>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 xml:space="preserve">ЛОТ ДЕЛИМЫЙ </t>
  </si>
  <si>
    <t>НВЛ</t>
  </si>
  <si>
    <t>Цена за ЕИ  без НДС, руб</t>
  </si>
  <si>
    <t xml:space="preserve">К рассмотрению принимаются предложения от юридических лиц </t>
  </si>
  <si>
    <t>2013</t>
  </si>
  <si>
    <t>1043652</t>
  </si>
  <si>
    <t>1063147</t>
  </si>
  <si>
    <t>1064491</t>
  </si>
  <si>
    <t>1064758</t>
  </si>
  <si>
    <t>1065135</t>
  </si>
  <si>
    <t>1077255</t>
  </si>
  <si>
    <t>1099062</t>
  </si>
  <si>
    <t>1214863</t>
  </si>
  <si>
    <t>1555200</t>
  </si>
  <si>
    <t>1597143</t>
  </si>
  <si>
    <t>1600095</t>
  </si>
  <si>
    <t>1612285</t>
  </si>
  <si>
    <t>1641025</t>
  </si>
  <si>
    <t>1642384</t>
  </si>
  <si>
    <t>1642385</t>
  </si>
  <si>
    <t>1642386</t>
  </si>
  <si>
    <t>1642388</t>
  </si>
  <si>
    <t>1713092</t>
  </si>
  <si>
    <t>1873750</t>
  </si>
  <si>
    <t>1873971</t>
  </si>
  <si>
    <t>1874288</t>
  </si>
  <si>
    <t>9006200</t>
  </si>
  <si>
    <t>Извещатель пожарный тепловой взрывозащищенный ИП-101-07е</t>
  </si>
  <si>
    <t>Оповещатель охранно-пожарный комбинированный Бия-С мод.3</t>
  </si>
  <si>
    <t>Пульт контроля и управления охранно-пожарный С2000</t>
  </si>
  <si>
    <t>Блок индикации С2000-БИ</t>
  </si>
  <si>
    <t>Пост взрывозащищенного горна сигнального типа ПСВ-Г-52ХЛ1 (звонок громкого боя)</t>
  </si>
  <si>
    <t>Извещатель охранный ИО-102-27 точечный электроконтактный,кнопка тревожной сигнализации с фиксацией</t>
  </si>
  <si>
    <t>Сигнализатор напряжения индивидуальный касочный СНИК.М 6-10</t>
  </si>
  <si>
    <t>Прибор КВАНТ сигнализации замыканий на землю линии 0,4-35 кв</t>
  </si>
  <si>
    <t>Шкаф пожарной автоматики ШПС 2933Д-414-АСУ ПА</t>
  </si>
  <si>
    <t>Преобразователь магнитный поплавковый ПМП-152-М27Р-1W5НР-L200</t>
  </si>
  <si>
    <t>Блок питания и сигнализации БПС-21М-11Ц ИБЯЛ.411111.042-25</t>
  </si>
  <si>
    <t>Уровнемер рефлекс-радарный (TDR) Krohne OPTIFLEX 1300C DN 150 PN 16 длина сенсора 3300мм</t>
  </si>
  <si>
    <t>Преобразователь инфракрасный ДАК-С3Н8-50Н ИБЯЛ.418414.071-10</t>
  </si>
  <si>
    <t>Пульт мониторинга и управления системами оповещения SP4-S</t>
  </si>
  <si>
    <t>Модуль расширения зон оповещения SP4-M</t>
  </si>
  <si>
    <t>Модуль расширения активации сообщений SP4-А</t>
  </si>
  <si>
    <t>Панель расширения SPB-160</t>
  </si>
  <si>
    <t>Термометр сопротивления Jumo 902820/10-415-1011-1-9-100-128-26/320</t>
  </si>
  <si>
    <t>Блок установочный Omega RMS-BOX R023</t>
  </si>
  <si>
    <t>Панель центральная управления речевым и световым оповещением СОУЭ Omega SP40/2 R003</t>
  </si>
  <si>
    <t>Модуль грозозащиты Blitzductor XT ML2 BD P/n 920247</t>
  </si>
  <si>
    <t>Бокс монтажный для АКБ 17АЧ 12В 2х17А/Ч</t>
  </si>
  <si>
    <t>2010</t>
  </si>
  <si>
    <t>2015</t>
  </si>
  <si>
    <t>Наименование лота:  "Реализация невостребованных ликвидных МТР.КИП и средства автоматизации"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</si>
  <si>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НВЛ-2019/7-С</t>
    </r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</si>
  <si>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</si>
  <si>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ТМЦ</t>
  </si>
  <si>
    <t>За счёт средств Продавца</t>
  </si>
  <si>
    <t xml:space="preserve">Представитель АО «Сузун»                                                                                                                                                                   Р.А. Покотыло
по доверенности № 1038 от 26.12.2018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</si>
</sst>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3" xfId="2" quotePrefix="1" applyNumberFormat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4" fontId="9" fillId="0" borderId="3" xfId="0" applyNumberFormat="1" applyFont="1" applyBorder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9" fontId="9" fillId="0" borderId="3" xfId="0" applyNumberFormat="1" applyFont="1" applyFill="1" applyBorder="1"/>
    <xf numFmtId="4" fontId="16" fillId="0" borderId="0" xfId="0" applyNumberFormat="1" applyFont="1"/>
    <xf numFmtId="2" fontId="16" fillId="0" borderId="0" xfId="1" applyNumberFormat="1" applyFont="1" applyBorder="1"/>
    <xf numFmtId="4" fontId="9" fillId="0" borderId="3" xfId="0" applyNumberFormat="1" applyFont="1" applyFill="1" applyBorder="1"/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3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/>
    </xf>
    <xf numFmtId="3" fontId="12" fillId="0" borderId="0" xfId="0" applyNumberFormat="1" applyFont="1" applyAlignment="1">
      <alignment horizontal="center"/>
    </xf>
    <xf numFmtId="0" fontId="11" fillId="0" borderId="0" xfId="1" applyFont="1" applyBorder="1"/>
    <xf numFmtId="49" fontId="9" fillId="0" borderId="3" xfId="0" applyNumberFormat="1" applyFont="1" applyFill="1" applyBorder="1" applyAlignment="1">
      <alignment wrapText="1"/>
    </xf>
    <xf numFmtId="0" fontId="16" fillId="0" borderId="0" xfId="1" applyFont="1"/>
    <xf numFmtId="0" fontId="17" fillId="0" borderId="0" xfId="0" applyFont="1" applyAlignment="1">
      <alignment horizontal="left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163"/>
  <sheetViews>
    <sheetView tabSelected="1" topLeftCell="A8" zoomScaleNormal="100" workbookViewId="0">
      <selection activeCell="E37" sqref="E37:H37"/>
    </sheetView>
  </sheetViews>
  <sheetFormatPr defaultRowHeight="15" x14ac:dyDescent="0.25"/>
  <cols>
    <col min="1" max="1" width="9.140625" style="7"/>
    <col min="2" max="2" width="11.28515625" style="7" customWidth="1"/>
    <col min="3" max="3" width="10.28515625" style="7" customWidth="1"/>
    <col min="4" max="4" width="83.85546875" style="7" customWidth="1"/>
    <col min="5" max="5" width="10.42578125" style="30" customWidth="1"/>
    <col min="6" max="6" width="15.42578125" style="44" customWidth="1"/>
    <col min="7" max="7" width="15.42578125" style="9" customWidth="1"/>
    <col min="8" max="8" width="16.28515625" style="30" customWidth="1"/>
    <col min="9" max="9" width="9.140625" style="7"/>
    <col min="10" max="10" width="10.140625" style="7" bestFit="1" customWidth="1"/>
    <col min="11" max="11" width="9.140625" style="7"/>
    <col min="12" max="12" width="11" style="7" customWidth="1"/>
    <col min="13" max="14" width="9.28515625" style="7" bestFit="1" customWidth="1"/>
    <col min="15" max="15" width="11.42578125" style="7" bestFit="1" customWidth="1"/>
    <col min="16" max="16384" width="9.140625" style="7"/>
  </cols>
  <sheetData>
    <row r="1" spans="1:19" s="1" customFormat="1" ht="31.5" customHeight="1" x14ac:dyDescent="0.25">
      <c r="A1" s="57" t="s">
        <v>21</v>
      </c>
      <c r="B1" s="57"/>
      <c r="C1" s="57"/>
      <c r="D1" s="58"/>
      <c r="E1" s="59"/>
      <c r="F1" s="59"/>
      <c r="G1" s="59"/>
      <c r="H1" s="59"/>
    </row>
    <row r="2" spans="1:19" s="1" customFormat="1" ht="30" customHeight="1" x14ac:dyDescent="0.25">
      <c r="A2" s="53" t="s">
        <v>74</v>
      </c>
      <c r="B2" s="53"/>
      <c r="C2" s="53"/>
      <c r="D2" s="53"/>
      <c r="E2" s="53"/>
      <c r="F2" s="53"/>
      <c r="G2" s="53"/>
      <c r="H2" s="53"/>
    </row>
    <row r="3" spans="1:19" s="1" customFormat="1" ht="24" customHeight="1" x14ac:dyDescent="0.25">
      <c r="A3" s="60" t="s">
        <v>75</v>
      </c>
      <c r="B3" s="60"/>
      <c r="C3" s="60"/>
      <c r="D3" s="60"/>
      <c r="E3" s="60"/>
      <c r="F3" s="60"/>
      <c r="G3" s="60"/>
      <c r="H3" s="60"/>
    </row>
    <row r="4" spans="1:19" s="1" customFormat="1" ht="39" customHeight="1" x14ac:dyDescent="0.25">
      <c r="A4" s="61" t="s">
        <v>23</v>
      </c>
      <c r="B4" s="61"/>
      <c r="C4" s="61"/>
      <c r="D4" s="61"/>
      <c r="E4" s="61"/>
      <c r="F4" s="61"/>
      <c r="G4" s="61"/>
      <c r="H4" s="61"/>
    </row>
    <row r="5" spans="1:19" s="1" customFormat="1" ht="27" customHeight="1" x14ac:dyDescent="0.3">
      <c r="A5" s="62" t="s">
        <v>26</v>
      </c>
      <c r="B5" s="62"/>
      <c r="C5" s="62"/>
      <c r="D5" s="62"/>
      <c r="E5" s="62"/>
      <c r="F5" s="62"/>
      <c r="G5" s="62"/>
      <c r="H5" s="62"/>
    </row>
    <row r="6" spans="1:19" s="1" customFormat="1" ht="71.25" customHeight="1" thickBot="1" x14ac:dyDescent="0.3">
      <c r="A6" s="53" t="s">
        <v>76</v>
      </c>
      <c r="B6" s="54"/>
      <c r="C6" s="54"/>
      <c r="D6" s="54"/>
      <c r="E6" s="54"/>
      <c r="F6" s="54"/>
      <c r="G6" s="54"/>
      <c r="H6" s="54"/>
      <c r="K6" s="47"/>
      <c r="L6" s="47"/>
      <c r="M6" s="47"/>
      <c r="N6" s="47"/>
      <c r="O6" s="47"/>
      <c r="P6" s="47"/>
      <c r="Q6" s="47"/>
      <c r="R6" s="47"/>
      <c r="S6" s="47"/>
    </row>
    <row r="7" spans="1:19" s="1" customFormat="1" ht="42" customHeight="1" x14ac:dyDescent="0.25">
      <c r="A7" s="15" t="s">
        <v>0</v>
      </c>
      <c r="B7" s="16" t="s">
        <v>1</v>
      </c>
      <c r="C7" s="16" t="s">
        <v>2</v>
      </c>
      <c r="D7" s="16" t="s">
        <v>3</v>
      </c>
      <c r="E7" s="16" t="s">
        <v>4</v>
      </c>
      <c r="F7" s="39" t="s">
        <v>5</v>
      </c>
      <c r="G7" s="17" t="s">
        <v>25</v>
      </c>
      <c r="H7" s="18" t="s">
        <v>6</v>
      </c>
      <c r="K7" s="47"/>
      <c r="L7" s="47"/>
      <c r="M7" s="47"/>
      <c r="N7" s="47"/>
      <c r="O7" s="47"/>
      <c r="P7" s="47"/>
      <c r="Q7" s="47"/>
      <c r="R7" s="47"/>
      <c r="S7" s="47"/>
    </row>
    <row r="8" spans="1:19" s="2" customFormat="1" ht="20.25" customHeight="1" x14ac:dyDescent="0.25">
      <c r="A8" s="31">
        <v>1</v>
      </c>
      <c r="B8" s="31">
        <v>2</v>
      </c>
      <c r="C8" s="31">
        <v>3</v>
      </c>
      <c r="D8" s="32">
        <v>4</v>
      </c>
      <c r="E8" s="24">
        <v>5</v>
      </c>
      <c r="F8" s="40">
        <v>6</v>
      </c>
      <c r="G8" s="24"/>
      <c r="H8" s="24">
        <v>7</v>
      </c>
      <c r="K8" s="26"/>
      <c r="L8" s="26"/>
      <c r="M8" s="26"/>
      <c r="N8" s="26"/>
      <c r="O8" s="26"/>
      <c r="P8" s="26"/>
      <c r="Q8" s="26"/>
      <c r="R8" s="26"/>
      <c r="S8" s="26"/>
    </row>
    <row r="9" spans="1:19" s="2" customFormat="1" x14ac:dyDescent="0.25">
      <c r="A9" s="20">
        <v>1</v>
      </c>
      <c r="B9" s="14" t="s">
        <v>24</v>
      </c>
      <c r="C9" s="33" t="s">
        <v>28</v>
      </c>
      <c r="D9" s="46" t="s">
        <v>50</v>
      </c>
      <c r="E9" s="29" t="s">
        <v>10</v>
      </c>
      <c r="F9" s="43">
        <v>42</v>
      </c>
      <c r="G9" s="36">
        <v>7190.2755000000006</v>
      </c>
      <c r="H9" s="29" t="s">
        <v>27</v>
      </c>
      <c r="K9" s="26"/>
      <c r="L9" s="34">
        <v>5326.13</v>
      </c>
      <c r="M9" s="26">
        <v>1.35</v>
      </c>
      <c r="N9" s="37">
        <f t="shared" ref="N9:N20" si="0">L9*M9</f>
        <v>7190.2755000000006</v>
      </c>
      <c r="O9" s="26">
        <f t="shared" ref="O9:O20" si="1">N9*F9</f>
        <v>301991.57100000005</v>
      </c>
      <c r="P9" s="26"/>
      <c r="Q9" s="26"/>
      <c r="R9" s="26"/>
      <c r="S9" s="26"/>
    </row>
    <row r="10" spans="1:19" s="2" customFormat="1" x14ac:dyDescent="0.25">
      <c r="A10" s="20">
        <v>2</v>
      </c>
      <c r="B10" s="14" t="s">
        <v>24</v>
      </c>
      <c r="C10" s="33" t="s">
        <v>29</v>
      </c>
      <c r="D10" s="46" t="s">
        <v>51</v>
      </c>
      <c r="E10" s="29" t="s">
        <v>10</v>
      </c>
      <c r="F10" s="43">
        <v>1</v>
      </c>
      <c r="G10" s="36">
        <v>842.1975000000001</v>
      </c>
      <c r="H10" s="29">
        <v>2013</v>
      </c>
      <c r="K10" s="26"/>
      <c r="L10" s="34">
        <v>623.85</v>
      </c>
      <c r="M10" s="26">
        <v>1.35</v>
      </c>
      <c r="N10" s="37">
        <f t="shared" si="0"/>
        <v>842.1975000000001</v>
      </c>
      <c r="O10" s="26">
        <f t="shared" si="1"/>
        <v>842.1975000000001</v>
      </c>
      <c r="P10" s="26"/>
      <c r="Q10" s="26"/>
      <c r="R10" s="26"/>
      <c r="S10" s="26"/>
    </row>
    <row r="11" spans="1:19" s="2" customFormat="1" x14ac:dyDescent="0.25">
      <c r="A11" s="20">
        <v>3</v>
      </c>
      <c r="B11" s="14" t="s">
        <v>24</v>
      </c>
      <c r="C11" s="33" t="s">
        <v>30</v>
      </c>
      <c r="D11" s="46" t="s">
        <v>52</v>
      </c>
      <c r="E11" s="29" t="s">
        <v>10</v>
      </c>
      <c r="F11" s="43">
        <v>1</v>
      </c>
      <c r="G11" s="25">
        <v>5567.4000000000005</v>
      </c>
      <c r="H11" s="29" t="s">
        <v>27</v>
      </c>
      <c r="K11" s="26"/>
      <c r="L11" s="34">
        <v>4124</v>
      </c>
      <c r="M11" s="26">
        <v>1.35</v>
      </c>
      <c r="N11" s="37">
        <f t="shared" si="0"/>
        <v>5567.4000000000005</v>
      </c>
      <c r="O11" s="26">
        <f t="shared" si="1"/>
        <v>5567.4000000000005</v>
      </c>
      <c r="P11" s="26"/>
      <c r="Q11" s="26"/>
      <c r="R11" s="26"/>
      <c r="S11" s="26"/>
    </row>
    <row r="12" spans="1:19" s="2" customFormat="1" x14ac:dyDescent="0.25">
      <c r="A12" s="20">
        <v>4</v>
      </c>
      <c r="B12" s="14" t="s">
        <v>24</v>
      </c>
      <c r="C12" s="33" t="s">
        <v>31</v>
      </c>
      <c r="D12" s="46" t="s">
        <v>53</v>
      </c>
      <c r="E12" s="29" t="s">
        <v>10</v>
      </c>
      <c r="F12" s="43">
        <v>1</v>
      </c>
      <c r="G12" s="25">
        <v>5318.8380000000006</v>
      </c>
      <c r="H12" s="29" t="s">
        <v>27</v>
      </c>
      <c r="K12" s="26"/>
      <c r="L12" s="34">
        <v>3939.88</v>
      </c>
      <c r="M12" s="26">
        <v>1.35</v>
      </c>
      <c r="N12" s="37">
        <f t="shared" si="0"/>
        <v>5318.8380000000006</v>
      </c>
      <c r="O12" s="26">
        <f t="shared" si="1"/>
        <v>5318.8380000000006</v>
      </c>
      <c r="P12" s="26"/>
      <c r="Q12" s="26"/>
      <c r="R12" s="26"/>
      <c r="S12" s="26"/>
    </row>
    <row r="13" spans="1:19" s="2" customFormat="1" x14ac:dyDescent="0.25">
      <c r="A13" s="20">
        <v>5</v>
      </c>
      <c r="B13" s="14" t="s">
        <v>24</v>
      </c>
      <c r="C13" s="33" t="s">
        <v>32</v>
      </c>
      <c r="D13" s="46" t="s">
        <v>54</v>
      </c>
      <c r="E13" s="29" t="s">
        <v>10</v>
      </c>
      <c r="F13" s="43">
        <v>7</v>
      </c>
      <c r="G13" s="25">
        <v>8763.8625000000011</v>
      </c>
      <c r="H13" s="29" t="s">
        <v>27</v>
      </c>
      <c r="K13" s="26"/>
      <c r="L13" s="34">
        <v>6491.75</v>
      </c>
      <c r="M13" s="26">
        <v>1.35</v>
      </c>
      <c r="N13" s="37">
        <f t="shared" si="0"/>
        <v>8763.8625000000011</v>
      </c>
      <c r="O13" s="26">
        <f t="shared" si="1"/>
        <v>61347.037500000006</v>
      </c>
      <c r="P13" s="26"/>
      <c r="Q13" s="26"/>
      <c r="R13" s="26"/>
      <c r="S13" s="26"/>
    </row>
    <row r="14" spans="1:19" s="2" customFormat="1" ht="30" x14ac:dyDescent="0.25">
      <c r="A14" s="20">
        <v>6</v>
      </c>
      <c r="B14" s="14" t="s">
        <v>24</v>
      </c>
      <c r="C14" s="33" t="s">
        <v>33</v>
      </c>
      <c r="D14" s="46" t="s">
        <v>55</v>
      </c>
      <c r="E14" s="29" t="s">
        <v>10</v>
      </c>
      <c r="F14" s="43">
        <v>1</v>
      </c>
      <c r="G14" s="25">
        <v>37.705500000000001</v>
      </c>
      <c r="H14" s="29" t="s">
        <v>27</v>
      </c>
      <c r="K14" s="26"/>
      <c r="L14" s="34">
        <v>27.93</v>
      </c>
      <c r="M14" s="26">
        <v>1.35</v>
      </c>
      <c r="N14" s="37">
        <f t="shared" si="0"/>
        <v>37.705500000000001</v>
      </c>
      <c r="O14" s="26">
        <f t="shared" si="1"/>
        <v>37.705500000000001</v>
      </c>
      <c r="P14" s="26"/>
      <c r="Q14" s="26"/>
      <c r="R14" s="26"/>
      <c r="S14" s="26"/>
    </row>
    <row r="15" spans="1:19" s="2" customFormat="1" x14ac:dyDescent="0.25">
      <c r="A15" s="20">
        <v>7</v>
      </c>
      <c r="B15" s="14" t="s">
        <v>24</v>
      </c>
      <c r="C15" s="33" t="s">
        <v>34</v>
      </c>
      <c r="D15" s="46" t="s">
        <v>56</v>
      </c>
      <c r="E15" s="29" t="s">
        <v>10</v>
      </c>
      <c r="F15" s="43">
        <v>1</v>
      </c>
      <c r="G15" s="25">
        <v>2194.8434999999999</v>
      </c>
      <c r="H15" s="29" t="s">
        <v>72</v>
      </c>
      <c r="K15" s="26"/>
      <c r="L15" s="34">
        <v>1625.81</v>
      </c>
      <c r="M15" s="26">
        <v>1.35</v>
      </c>
      <c r="N15" s="37">
        <f t="shared" si="0"/>
        <v>2194.8434999999999</v>
      </c>
      <c r="O15" s="26">
        <f t="shared" si="1"/>
        <v>2194.8434999999999</v>
      </c>
      <c r="P15" s="26"/>
      <c r="Q15" s="26"/>
      <c r="R15" s="26"/>
      <c r="S15" s="26"/>
    </row>
    <row r="16" spans="1:19" s="2" customFormat="1" x14ac:dyDescent="0.25">
      <c r="A16" s="20">
        <v>8</v>
      </c>
      <c r="B16" s="14" t="s">
        <v>24</v>
      </c>
      <c r="C16" s="33" t="s">
        <v>35</v>
      </c>
      <c r="D16" s="46" t="s">
        <v>57</v>
      </c>
      <c r="E16" s="29" t="s">
        <v>10</v>
      </c>
      <c r="F16" s="43">
        <v>1</v>
      </c>
      <c r="G16" s="25">
        <v>13819.288500000001</v>
      </c>
      <c r="H16" s="29" t="s">
        <v>72</v>
      </c>
      <c r="K16" s="26"/>
      <c r="L16" s="34">
        <v>10236.51</v>
      </c>
      <c r="M16" s="26">
        <v>1.35</v>
      </c>
      <c r="N16" s="37">
        <f t="shared" si="0"/>
        <v>13819.288500000001</v>
      </c>
      <c r="O16" s="26">
        <f t="shared" si="1"/>
        <v>13819.288500000001</v>
      </c>
      <c r="P16" s="26"/>
      <c r="Q16" s="26"/>
      <c r="R16" s="26"/>
      <c r="S16" s="26"/>
    </row>
    <row r="17" spans="1:19" s="2" customFormat="1" x14ac:dyDescent="0.25">
      <c r="A17" s="20">
        <v>9</v>
      </c>
      <c r="B17" s="14" t="s">
        <v>24</v>
      </c>
      <c r="C17" s="33" t="s">
        <v>36</v>
      </c>
      <c r="D17" s="46" t="s">
        <v>58</v>
      </c>
      <c r="E17" s="29" t="s">
        <v>10</v>
      </c>
      <c r="F17" s="43">
        <v>1</v>
      </c>
      <c r="G17" s="25">
        <v>230146.52850000001</v>
      </c>
      <c r="H17" s="29" t="s">
        <v>27</v>
      </c>
      <c r="K17" s="26"/>
      <c r="L17" s="34">
        <v>170478.91</v>
      </c>
      <c r="M17" s="26">
        <v>1.35</v>
      </c>
      <c r="N17" s="37">
        <f t="shared" si="0"/>
        <v>230146.52850000001</v>
      </c>
      <c r="O17" s="26">
        <f t="shared" si="1"/>
        <v>230146.52850000001</v>
      </c>
      <c r="P17" s="26"/>
      <c r="Q17" s="26"/>
      <c r="R17" s="26"/>
      <c r="S17" s="26"/>
    </row>
    <row r="18" spans="1:19" s="2" customFormat="1" x14ac:dyDescent="0.25">
      <c r="A18" s="20">
        <v>10</v>
      </c>
      <c r="B18" s="14" t="s">
        <v>24</v>
      </c>
      <c r="C18" s="33" t="s">
        <v>37</v>
      </c>
      <c r="D18" s="46" t="s">
        <v>59</v>
      </c>
      <c r="E18" s="29" t="s">
        <v>10</v>
      </c>
      <c r="F18" s="43">
        <v>6</v>
      </c>
      <c r="G18" s="25">
        <v>15601.936500000002</v>
      </c>
      <c r="H18" s="29" t="s">
        <v>27</v>
      </c>
      <c r="K18" s="26"/>
      <c r="L18" s="34">
        <v>11556.99</v>
      </c>
      <c r="M18" s="26">
        <v>1.35</v>
      </c>
      <c r="N18" s="37">
        <f t="shared" si="0"/>
        <v>15601.936500000002</v>
      </c>
      <c r="O18" s="26">
        <f t="shared" si="1"/>
        <v>93611.619000000006</v>
      </c>
      <c r="P18" s="26"/>
      <c r="Q18" s="26"/>
      <c r="R18" s="26"/>
      <c r="S18" s="26"/>
    </row>
    <row r="19" spans="1:19" s="2" customFormat="1" x14ac:dyDescent="0.25">
      <c r="A19" s="20">
        <v>11</v>
      </c>
      <c r="B19" s="14" t="s">
        <v>24</v>
      </c>
      <c r="C19" s="33" t="s">
        <v>37</v>
      </c>
      <c r="D19" s="46" t="s">
        <v>59</v>
      </c>
      <c r="E19" s="29" t="s">
        <v>10</v>
      </c>
      <c r="F19" s="43">
        <v>2</v>
      </c>
      <c r="G19" s="25">
        <v>17790.192000000003</v>
      </c>
      <c r="H19" s="29" t="s">
        <v>27</v>
      </c>
      <c r="K19" s="26"/>
      <c r="L19" s="34">
        <v>13177.92</v>
      </c>
      <c r="M19" s="26">
        <v>1.35</v>
      </c>
      <c r="N19" s="37">
        <f t="shared" si="0"/>
        <v>17790.192000000003</v>
      </c>
      <c r="O19" s="26">
        <f t="shared" si="1"/>
        <v>35580.384000000005</v>
      </c>
      <c r="P19" s="26"/>
      <c r="Q19" s="26"/>
      <c r="R19" s="26"/>
      <c r="S19" s="26"/>
    </row>
    <row r="20" spans="1:19" s="2" customFormat="1" x14ac:dyDescent="0.25">
      <c r="A20" s="20">
        <v>12</v>
      </c>
      <c r="B20" s="14" t="s">
        <v>24</v>
      </c>
      <c r="C20" s="33" t="s">
        <v>37</v>
      </c>
      <c r="D20" s="46" t="s">
        <v>59</v>
      </c>
      <c r="E20" s="29" t="s">
        <v>10</v>
      </c>
      <c r="F20" s="43">
        <v>2</v>
      </c>
      <c r="G20" s="25">
        <v>18608.184000000001</v>
      </c>
      <c r="H20" s="29" t="s">
        <v>27</v>
      </c>
      <c r="K20" s="26"/>
      <c r="L20" s="34">
        <v>13783.84</v>
      </c>
      <c r="M20" s="26">
        <v>1.35</v>
      </c>
      <c r="N20" s="37">
        <f t="shared" si="0"/>
        <v>18608.184000000001</v>
      </c>
      <c r="O20" s="26">
        <f t="shared" si="1"/>
        <v>37216.368000000002</v>
      </c>
      <c r="P20" s="26"/>
      <c r="Q20" s="26"/>
      <c r="R20" s="26"/>
      <c r="S20" s="26"/>
    </row>
    <row r="21" spans="1:19" s="2" customFormat="1" x14ac:dyDescent="0.25">
      <c r="A21" s="20">
        <v>13</v>
      </c>
      <c r="B21" s="14" t="s">
        <v>24</v>
      </c>
      <c r="C21" s="33" t="s">
        <v>37</v>
      </c>
      <c r="D21" s="46" t="s">
        <v>59</v>
      </c>
      <c r="E21" s="29" t="s">
        <v>10</v>
      </c>
      <c r="F21" s="43">
        <v>1</v>
      </c>
      <c r="G21" s="25">
        <v>22507.348500000004</v>
      </c>
      <c r="H21" s="29" t="s">
        <v>27</v>
      </c>
      <c r="K21" s="26"/>
      <c r="L21" s="34">
        <v>16672.11</v>
      </c>
      <c r="M21" s="26">
        <v>1.35</v>
      </c>
      <c r="N21" s="37">
        <f t="shared" ref="N21:N34" si="2">L21*M21</f>
        <v>22507.348500000004</v>
      </c>
      <c r="O21" s="26">
        <f t="shared" ref="O21:O34" si="3">N21*F21</f>
        <v>22507.348500000004</v>
      </c>
      <c r="P21" s="26"/>
      <c r="Q21" s="26"/>
      <c r="R21" s="26"/>
      <c r="S21" s="26"/>
    </row>
    <row r="22" spans="1:19" s="2" customFormat="1" x14ac:dyDescent="0.25">
      <c r="A22" s="20">
        <v>14</v>
      </c>
      <c r="B22" s="14" t="s">
        <v>24</v>
      </c>
      <c r="C22" s="33" t="s">
        <v>38</v>
      </c>
      <c r="D22" s="46" t="s">
        <v>60</v>
      </c>
      <c r="E22" s="29" t="s">
        <v>10</v>
      </c>
      <c r="F22" s="43">
        <v>3</v>
      </c>
      <c r="G22" s="25">
        <v>119099.997</v>
      </c>
      <c r="H22" s="29" t="s">
        <v>27</v>
      </c>
      <c r="K22" s="26"/>
      <c r="L22" s="34">
        <v>88222.22</v>
      </c>
      <c r="M22" s="26">
        <v>1.35</v>
      </c>
      <c r="N22" s="37">
        <f t="shared" si="2"/>
        <v>119099.997</v>
      </c>
      <c r="O22" s="26">
        <f t="shared" si="3"/>
        <v>357299.99100000004</v>
      </c>
      <c r="P22" s="26"/>
      <c r="Q22" s="26"/>
      <c r="R22" s="26"/>
      <c r="S22" s="26"/>
    </row>
    <row r="23" spans="1:19" s="2" customFormat="1" ht="30" x14ac:dyDescent="0.25">
      <c r="A23" s="20">
        <v>15</v>
      </c>
      <c r="B23" s="14" t="s">
        <v>24</v>
      </c>
      <c r="C23" s="33" t="s">
        <v>39</v>
      </c>
      <c r="D23" s="46" t="s">
        <v>61</v>
      </c>
      <c r="E23" s="29" t="s">
        <v>10</v>
      </c>
      <c r="F23" s="43">
        <v>1</v>
      </c>
      <c r="G23" s="25">
        <v>192973.158</v>
      </c>
      <c r="H23" s="29" t="s">
        <v>27</v>
      </c>
      <c r="K23" s="26"/>
      <c r="L23" s="34">
        <v>142943.07999999999</v>
      </c>
      <c r="M23" s="26">
        <v>1.35</v>
      </c>
      <c r="N23" s="37">
        <f t="shared" si="2"/>
        <v>192973.158</v>
      </c>
      <c r="O23" s="26">
        <f t="shared" si="3"/>
        <v>192973.158</v>
      </c>
      <c r="P23" s="26"/>
      <c r="Q23" s="26"/>
      <c r="R23" s="26"/>
      <c r="S23" s="26"/>
    </row>
    <row r="24" spans="1:19" s="2" customFormat="1" x14ac:dyDescent="0.25">
      <c r="A24" s="20">
        <v>16</v>
      </c>
      <c r="B24" s="14" t="s">
        <v>24</v>
      </c>
      <c r="C24" s="33" t="s">
        <v>40</v>
      </c>
      <c r="D24" s="46" t="s">
        <v>62</v>
      </c>
      <c r="E24" s="29" t="s">
        <v>10</v>
      </c>
      <c r="F24" s="43">
        <v>26</v>
      </c>
      <c r="G24" s="25">
        <v>65102.751000000004</v>
      </c>
      <c r="H24" s="29" t="s">
        <v>27</v>
      </c>
      <c r="K24" s="26"/>
      <c r="L24" s="34">
        <v>48224.26</v>
      </c>
      <c r="M24" s="26">
        <v>1.35</v>
      </c>
      <c r="N24" s="37">
        <f t="shared" si="2"/>
        <v>65102.751000000004</v>
      </c>
      <c r="O24" s="26">
        <f t="shared" si="3"/>
        <v>1692671.5260000001</v>
      </c>
      <c r="P24" s="26"/>
      <c r="Q24" s="26"/>
      <c r="R24" s="26"/>
      <c r="S24" s="26"/>
    </row>
    <row r="25" spans="1:19" s="2" customFormat="1" x14ac:dyDescent="0.25">
      <c r="A25" s="20">
        <v>17</v>
      </c>
      <c r="B25" s="14" t="s">
        <v>24</v>
      </c>
      <c r="C25" s="33" t="s">
        <v>41</v>
      </c>
      <c r="D25" s="46" t="s">
        <v>63</v>
      </c>
      <c r="E25" s="29" t="s">
        <v>10</v>
      </c>
      <c r="F25" s="43">
        <v>1</v>
      </c>
      <c r="G25" s="25">
        <v>42236.775000000001</v>
      </c>
      <c r="H25" s="29" t="s">
        <v>73</v>
      </c>
      <c r="K25" s="26"/>
      <c r="L25" s="34">
        <v>31286.5</v>
      </c>
      <c r="M25" s="26">
        <v>1.35</v>
      </c>
      <c r="N25" s="37">
        <f t="shared" si="2"/>
        <v>42236.775000000001</v>
      </c>
      <c r="O25" s="26">
        <f t="shared" si="3"/>
        <v>42236.775000000001</v>
      </c>
      <c r="P25" s="26"/>
      <c r="Q25" s="26"/>
      <c r="R25" s="26"/>
      <c r="S25" s="26"/>
    </row>
    <row r="26" spans="1:19" s="2" customFormat="1" x14ac:dyDescent="0.25">
      <c r="A26" s="20">
        <v>18</v>
      </c>
      <c r="B26" s="14" t="s">
        <v>24</v>
      </c>
      <c r="C26" s="33" t="s">
        <v>42</v>
      </c>
      <c r="D26" s="46" t="s">
        <v>64</v>
      </c>
      <c r="E26" s="29" t="s">
        <v>10</v>
      </c>
      <c r="F26" s="43">
        <v>2</v>
      </c>
      <c r="G26" s="25">
        <v>27553.5</v>
      </c>
      <c r="H26" s="29" t="s">
        <v>73</v>
      </c>
      <c r="K26" s="26"/>
      <c r="L26" s="34">
        <v>20410</v>
      </c>
      <c r="M26" s="26">
        <v>1.35</v>
      </c>
      <c r="N26" s="37">
        <f t="shared" si="2"/>
        <v>27553.5</v>
      </c>
      <c r="O26" s="26">
        <f t="shared" si="3"/>
        <v>55107</v>
      </c>
      <c r="P26" s="26"/>
      <c r="Q26" s="26"/>
      <c r="R26" s="26"/>
      <c r="S26" s="26"/>
    </row>
    <row r="27" spans="1:19" s="2" customFormat="1" x14ac:dyDescent="0.25">
      <c r="A27" s="20">
        <v>19</v>
      </c>
      <c r="B27" s="14" t="s">
        <v>24</v>
      </c>
      <c r="C27" s="33" t="s">
        <v>43</v>
      </c>
      <c r="D27" s="46" t="s">
        <v>65</v>
      </c>
      <c r="E27" s="29" t="s">
        <v>10</v>
      </c>
      <c r="F27" s="43">
        <v>1</v>
      </c>
      <c r="G27" s="25">
        <v>20250</v>
      </c>
      <c r="H27" s="29" t="s">
        <v>73</v>
      </c>
      <c r="K27" s="26"/>
      <c r="L27" s="34">
        <v>15000</v>
      </c>
      <c r="M27" s="26">
        <v>1.35</v>
      </c>
      <c r="N27" s="37">
        <f t="shared" si="2"/>
        <v>20250</v>
      </c>
      <c r="O27" s="26">
        <f t="shared" si="3"/>
        <v>20250</v>
      </c>
      <c r="P27" s="26"/>
      <c r="Q27" s="26"/>
      <c r="R27" s="26"/>
      <c r="S27" s="26"/>
    </row>
    <row r="28" spans="1:19" s="2" customFormat="1" x14ac:dyDescent="0.25">
      <c r="A28" s="20">
        <v>20</v>
      </c>
      <c r="B28" s="14" t="s">
        <v>24</v>
      </c>
      <c r="C28" s="33" t="s">
        <v>44</v>
      </c>
      <c r="D28" s="46" t="s">
        <v>66</v>
      </c>
      <c r="E28" s="29" t="s">
        <v>10</v>
      </c>
      <c r="F28" s="43">
        <v>1</v>
      </c>
      <c r="G28" s="25">
        <v>136107.27000000002</v>
      </c>
      <c r="H28" s="29" t="s">
        <v>73</v>
      </c>
      <c r="K28" s="26"/>
      <c r="L28" s="34">
        <v>100820.2</v>
      </c>
      <c r="M28" s="26">
        <v>1.35</v>
      </c>
      <c r="N28" s="37">
        <f t="shared" si="2"/>
        <v>136107.27000000002</v>
      </c>
      <c r="O28" s="26">
        <f t="shared" si="3"/>
        <v>136107.27000000002</v>
      </c>
      <c r="P28" s="26"/>
      <c r="Q28" s="26"/>
      <c r="R28" s="26"/>
      <c r="S28" s="26"/>
    </row>
    <row r="29" spans="1:19" s="2" customFormat="1" x14ac:dyDescent="0.25">
      <c r="A29" s="20">
        <v>21</v>
      </c>
      <c r="B29" s="14" t="s">
        <v>24</v>
      </c>
      <c r="C29" s="33" t="s">
        <v>45</v>
      </c>
      <c r="D29" s="46" t="s">
        <v>67</v>
      </c>
      <c r="E29" s="29" t="s">
        <v>10</v>
      </c>
      <c r="F29" s="43">
        <v>2</v>
      </c>
      <c r="G29" s="25">
        <v>16281.7965</v>
      </c>
      <c r="H29" s="29" t="s">
        <v>27</v>
      </c>
      <c r="K29" s="26"/>
      <c r="L29" s="34">
        <v>12060.59</v>
      </c>
      <c r="M29" s="26">
        <v>1.35</v>
      </c>
      <c r="N29" s="37">
        <f t="shared" si="2"/>
        <v>16281.7965</v>
      </c>
      <c r="O29" s="26">
        <f t="shared" si="3"/>
        <v>32563.593000000001</v>
      </c>
      <c r="P29" s="26"/>
      <c r="Q29" s="26"/>
      <c r="R29" s="26"/>
      <c r="S29" s="26"/>
    </row>
    <row r="30" spans="1:19" s="2" customFormat="1" x14ac:dyDescent="0.25">
      <c r="A30" s="20">
        <v>22</v>
      </c>
      <c r="B30" s="14" t="s">
        <v>24</v>
      </c>
      <c r="C30" s="33" t="s">
        <v>45</v>
      </c>
      <c r="D30" s="46" t="s">
        <v>67</v>
      </c>
      <c r="E30" s="29" t="s">
        <v>10</v>
      </c>
      <c r="F30" s="43">
        <v>1</v>
      </c>
      <c r="G30" s="25">
        <v>16281.7965</v>
      </c>
      <c r="H30" s="29" t="s">
        <v>27</v>
      </c>
      <c r="K30" s="26"/>
      <c r="L30" s="34">
        <v>12060.59</v>
      </c>
      <c r="M30" s="26">
        <v>1.35</v>
      </c>
      <c r="N30" s="37">
        <f t="shared" si="2"/>
        <v>16281.7965</v>
      </c>
      <c r="O30" s="26">
        <f t="shared" si="3"/>
        <v>16281.7965</v>
      </c>
      <c r="P30" s="26"/>
      <c r="Q30" s="26"/>
      <c r="R30" s="26"/>
      <c r="S30" s="26"/>
    </row>
    <row r="31" spans="1:19" s="2" customFormat="1" x14ac:dyDescent="0.25">
      <c r="A31" s="20">
        <v>23</v>
      </c>
      <c r="B31" s="14" t="s">
        <v>24</v>
      </c>
      <c r="C31" s="33" t="s">
        <v>46</v>
      </c>
      <c r="D31" s="46" t="s">
        <v>68</v>
      </c>
      <c r="E31" s="29" t="s">
        <v>10</v>
      </c>
      <c r="F31" s="43">
        <v>1</v>
      </c>
      <c r="G31" s="25">
        <v>2106.0135</v>
      </c>
      <c r="H31" s="29" t="s">
        <v>73</v>
      </c>
      <c r="K31" s="26"/>
      <c r="L31" s="34">
        <v>1560.01</v>
      </c>
      <c r="M31" s="26">
        <v>1.35</v>
      </c>
      <c r="N31" s="37">
        <f t="shared" si="2"/>
        <v>2106.0135</v>
      </c>
      <c r="O31" s="26">
        <f t="shared" si="3"/>
        <v>2106.0135</v>
      </c>
      <c r="P31" s="26"/>
      <c r="Q31" s="26"/>
      <c r="R31" s="26"/>
      <c r="S31" s="26"/>
    </row>
    <row r="32" spans="1:19" s="2" customFormat="1" ht="30" x14ac:dyDescent="0.25">
      <c r="A32" s="20">
        <v>24</v>
      </c>
      <c r="B32" s="14" t="s">
        <v>24</v>
      </c>
      <c r="C32" s="33" t="s">
        <v>47</v>
      </c>
      <c r="D32" s="46" t="s">
        <v>69</v>
      </c>
      <c r="E32" s="29" t="s">
        <v>10</v>
      </c>
      <c r="F32" s="43">
        <v>8</v>
      </c>
      <c r="G32" s="25">
        <v>134041.5675</v>
      </c>
      <c r="H32" s="29" t="s">
        <v>73</v>
      </c>
      <c r="K32" s="26"/>
      <c r="L32" s="34">
        <v>99290.05</v>
      </c>
      <c r="M32" s="26">
        <v>1.35</v>
      </c>
      <c r="N32" s="37">
        <f t="shared" si="2"/>
        <v>134041.5675</v>
      </c>
      <c r="O32" s="26">
        <f t="shared" si="3"/>
        <v>1072332.54</v>
      </c>
      <c r="P32" s="26"/>
      <c r="Q32" s="26"/>
      <c r="R32" s="26"/>
      <c r="S32" s="26"/>
    </row>
    <row r="33" spans="1:19" s="2" customFormat="1" x14ac:dyDescent="0.25">
      <c r="A33" s="20">
        <v>25</v>
      </c>
      <c r="B33" s="14" t="s">
        <v>24</v>
      </c>
      <c r="C33" s="33" t="s">
        <v>48</v>
      </c>
      <c r="D33" s="46" t="s">
        <v>70</v>
      </c>
      <c r="E33" s="29" t="s">
        <v>10</v>
      </c>
      <c r="F33" s="43">
        <v>3</v>
      </c>
      <c r="G33" s="25">
        <v>9787.5</v>
      </c>
      <c r="H33" s="29" t="s">
        <v>73</v>
      </c>
      <c r="K33" s="26"/>
      <c r="L33" s="34">
        <v>7250</v>
      </c>
      <c r="M33" s="26">
        <v>1.35</v>
      </c>
      <c r="N33" s="37">
        <f t="shared" si="2"/>
        <v>9787.5</v>
      </c>
      <c r="O33" s="26">
        <f t="shared" si="3"/>
        <v>29362.5</v>
      </c>
      <c r="P33" s="26"/>
      <c r="Q33" s="26"/>
      <c r="R33" s="26"/>
      <c r="S33" s="26"/>
    </row>
    <row r="34" spans="1:19" s="2" customFormat="1" x14ac:dyDescent="0.25">
      <c r="A34" s="20">
        <v>26</v>
      </c>
      <c r="B34" s="14" t="s">
        <v>24</v>
      </c>
      <c r="C34" s="33" t="s">
        <v>49</v>
      </c>
      <c r="D34" s="46" t="s">
        <v>71</v>
      </c>
      <c r="E34" s="29" t="s">
        <v>10</v>
      </c>
      <c r="F34" s="43">
        <v>6</v>
      </c>
      <c r="G34" s="25">
        <v>1582.1190000000001</v>
      </c>
      <c r="H34" s="29" t="s">
        <v>27</v>
      </c>
      <c r="K34" s="26"/>
      <c r="L34" s="34">
        <v>1171.94</v>
      </c>
      <c r="M34" s="26">
        <v>1.35</v>
      </c>
      <c r="N34" s="37">
        <f t="shared" si="2"/>
        <v>1582.1190000000001</v>
      </c>
      <c r="O34" s="26">
        <f t="shared" si="3"/>
        <v>9492.7139999999999</v>
      </c>
      <c r="P34" s="26"/>
      <c r="Q34" s="26"/>
      <c r="R34" s="26"/>
      <c r="S34" s="26"/>
    </row>
    <row r="35" spans="1:19" s="3" customFormat="1" x14ac:dyDescent="0.25">
      <c r="A35" s="50" t="s">
        <v>7</v>
      </c>
      <c r="B35" s="50"/>
      <c r="C35" s="50"/>
      <c r="D35" s="50"/>
      <c r="E35" s="21"/>
      <c r="F35" s="41">
        <f>SUM(F9:F34)</f>
        <v>123</v>
      </c>
      <c r="G35" s="22"/>
      <c r="H35" s="23"/>
      <c r="J35" s="45"/>
      <c r="K35" s="27"/>
      <c r="L35" s="28">
        <f>SUM(L9:L20)</f>
        <v>241393.52000000002</v>
      </c>
      <c r="M35" s="27"/>
      <c r="N35" s="27"/>
      <c r="O35" s="35">
        <f>SUM(O9:O34)</f>
        <v>4468966.0065000001</v>
      </c>
      <c r="P35" s="27"/>
      <c r="Q35" s="27"/>
      <c r="R35" s="27"/>
      <c r="S35" s="27"/>
    </row>
    <row r="36" spans="1:19" s="3" customFormat="1" x14ac:dyDescent="0.25">
      <c r="A36" s="4"/>
      <c r="B36" s="4"/>
      <c r="C36" s="4"/>
      <c r="D36" s="5"/>
      <c r="E36" s="6"/>
      <c r="F36" s="42"/>
      <c r="G36" s="8"/>
      <c r="H36" s="6"/>
      <c r="K36" s="27"/>
      <c r="L36" s="27"/>
      <c r="M36" s="27"/>
      <c r="N36" s="27"/>
      <c r="O36" s="27"/>
      <c r="P36" s="27"/>
      <c r="Q36" s="27"/>
      <c r="R36" s="27"/>
      <c r="S36" s="27"/>
    </row>
    <row r="37" spans="1:19" s="3" customFormat="1" ht="115.5" customHeight="1" x14ac:dyDescent="0.25">
      <c r="A37" s="51" t="s">
        <v>8</v>
      </c>
      <c r="B37" s="51"/>
      <c r="C37" s="51"/>
      <c r="D37" s="51"/>
      <c r="E37" s="52" t="s">
        <v>9</v>
      </c>
      <c r="F37" s="52"/>
      <c r="G37" s="52"/>
      <c r="H37" s="52"/>
      <c r="K37" s="27"/>
      <c r="L37" s="27"/>
      <c r="M37" s="27"/>
      <c r="N37" s="27"/>
      <c r="O37" s="27"/>
      <c r="P37" s="27"/>
      <c r="Q37" s="27"/>
      <c r="R37" s="27"/>
      <c r="S37" s="27"/>
    </row>
    <row r="38" spans="1:19" s="3" customFormat="1" ht="15.75" x14ac:dyDescent="0.25">
      <c r="A38" s="55" t="s">
        <v>22</v>
      </c>
      <c r="B38" s="55"/>
      <c r="C38" s="55"/>
      <c r="D38" s="55"/>
      <c r="E38" s="56" t="s">
        <v>78</v>
      </c>
      <c r="F38" s="56"/>
      <c r="G38" s="56"/>
      <c r="H38" s="56"/>
      <c r="J38" s="27"/>
      <c r="K38" s="27"/>
      <c r="L38" s="27"/>
      <c r="M38" s="27"/>
      <c r="N38" s="27"/>
      <c r="O38" s="27"/>
      <c r="P38" s="27"/>
      <c r="Q38" s="27"/>
      <c r="R38" s="27"/>
      <c r="S38" s="27"/>
    </row>
    <row r="39" spans="1:19" s="3" customFormat="1" ht="15.75" customHeight="1" x14ac:dyDescent="0.25">
      <c r="A39" s="55" t="s">
        <v>77</v>
      </c>
      <c r="B39" s="55"/>
      <c r="C39" s="55"/>
      <c r="D39" s="55"/>
      <c r="E39" s="56" t="s">
        <v>78</v>
      </c>
      <c r="F39" s="56"/>
      <c r="G39" s="56"/>
      <c r="H39" s="56"/>
      <c r="J39" s="27"/>
      <c r="K39" s="27"/>
      <c r="L39" s="27"/>
      <c r="M39" s="27"/>
      <c r="N39" s="27"/>
      <c r="O39" s="27"/>
      <c r="P39" s="27"/>
      <c r="Q39" s="27"/>
      <c r="R39" s="27"/>
      <c r="S39" s="27"/>
    </row>
    <row r="40" spans="1:19" x14ac:dyDescent="0.25">
      <c r="J40" s="38"/>
      <c r="K40" s="38"/>
      <c r="L40" s="38"/>
      <c r="M40" s="38"/>
      <c r="N40" s="38"/>
      <c r="O40" s="38"/>
      <c r="P40" s="38"/>
      <c r="Q40" s="38"/>
      <c r="R40" s="38"/>
      <c r="S40" s="38"/>
    </row>
    <row r="41" spans="1:19" x14ac:dyDescent="0.25">
      <c r="J41" s="38"/>
      <c r="K41" s="38"/>
      <c r="L41" s="38"/>
      <c r="M41" s="38"/>
      <c r="N41" s="38"/>
      <c r="O41" s="38"/>
      <c r="P41" s="38"/>
      <c r="Q41" s="38"/>
      <c r="R41" s="38"/>
      <c r="S41" s="38"/>
    </row>
    <row r="42" spans="1:19" x14ac:dyDescent="0.25">
      <c r="J42" s="38"/>
      <c r="K42" s="38"/>
      <c r="L42" s="38"/>
      <c r="M42" s="38"/>
      <c r="N42" s="38"/>
      <c r="O42" s="38"/>
      <c r="P42" s="38"/>
      <c r="Q42" s="38"/>
      <c r="R42" s="38"/>
      <c r="S42" s="38"/>
    </row>
    <row r="43" spans="1:19" x14ac:dyDescent="0.25">
      <c r="K43" s="38"/>
      <c r="L43" s="38"/>
      <c r="M43" s="38"/>
      <c r="N43" s="38"/>
      <c r="O43" s="38"/>
      <c r="P43" s="38"/>
      <c r="Q43" s="38"/>
      <c r="R43" s="38"/>
      <c r="S43" s="38"/>
    </row>
    <row r="44" spans="1:19" s="19" customFormat="1" ht="36.75" customHeight="1" x14ac:dyDescent="0.2">
      <c r="A44" s="49" t="s">
        <v>79</v>
      </c>
      <c r="B44" s="49"/>
      <c r="C44" s="49"/>
      <c r="D44" s="49"/>
      <c r="E44" s="49"/>
      <c r="F44" s="49"/>
      <c r="G44" s="49"/>
      <c r="H44" s="49"/>
      <c r="K44" s="48"/>
      <c r="L44" s="48"/>
      <c r="M44" s="48"/>
      <c r="N44" s="48"/>
      <c r="O44" s="48"/>
      <c r="P44" s="48"/>
      <c r="Q44" s="48"/>
      <c r="R44" s="48"/>
      <c r="S44" s="48"/>
    </row>
    <row r="45" spans="1:19" x14ac:dyDescent="0.25">
      <c r="K45" s="38"/>
      <c r="L45" s="38"/>
      <c r="M45" s="38"/>
      <c r="N45" s="38"/>
      <c r="O45" s="38"/>
      <c r="P45" s="38"/>
      <c r="Q45" s="38"/>
      <c r="R45" s="38"/>
      <c r="S45" s="38"/>
    </row>
    <row r="46" spans="1:19" x14ac:dyDescent="0.25">
      <c r="K46" s="38"/>
      <c r="L46" s="38"/>
      <c r="M46" s="38"/>
      <c r="N46" s="38"/>
      <c r="O46" s="38"/>
      <c r="P46" s="38"/>
      <c r="Q46" s="38"/>
      <c r="R46" s="38"/>
      <c r="S46" s="38"/>
    </row>
    <row r="47" spans="1:19" x14ac:dyDescent="0.25">
      <c r="K47" s="38"/>
      <c r="L47" s="38"/>
      <c r="M47" s="38"/>
      <c r="N47" s="38"/>
      <c r="O47" s="38"/>
      <c r="P47" s="38"/>
      <c r="Q47" s="38"/>
      <c r="R47" s="38"/>
      <c r="S47" s="38"/>
    </row>
    <row r="48" spans="1:19" x14ac:dyDescent="0.25">
      <c r="K48" s="38"/>
      <c r="L48" s="38"/>
      <c r="M48" s="38"/>
      <c r="N48" s="38"/>
      <c r="O48" s="38"/>
      <c r="P48" s="38"/>
      <c r="Q48" s="38"/>
      <c r="R48" s="38"/>
      <c r="S48" s="38"/>
    </row>
    <row r="49" spans="11:19" x14ac:dyDescent="0.25">
      <c r="K49" s="38"/>
      <c r="L49" s="38"/>
      <c r="M49" s="38"/>
      <c r="N49" s="38"/>
      <c r="O49" s="38"/>
      <c r="P49" s="38"/>
      <c r="Q49" s="38"/>
      <c r="R49" s="38"/>
      <c r="S49" s="38"/>
    </row>
    <row r="50" spans="11:19" x14ac:dyDescent="0.25">
      <c r="K50" s="38"/>
      <c r="L50" s="38"/>
      <c r="M50" s="38"/>
      <c r="N50" s="38"/>
      <c r="O50" s="38"/>
      <c r="P50" s="38"/>
      <c r="Q50" s="38"/>
      <c r="R50" s="38"/>
      <c r="S50" s="38"/>
    </row>
    <row r="51" spans="11:19" x14ac:dyDescent="0.25">
      <c r="K51" s="38"/>
      <c r="L51" s="38"/>
      <c r="M51" s="38"/>
      <c r="N51" s="38"/>
      <c r="O51" s="38"/>
      <c r="P51" s="38"/>
      <c r="Q51" s="38"/>
      <c r="R51" s="38"/>
      <c r="S51" s="38"/>
    </row>
    <row r="52" spans="11:19" x14ac:dyDescent="0.25">
      <c r="K52" s="38"/>
      <c r="L52" s="38"/>
      <c r="M52" s="38"/>
      <c r="N52" s="38"/>
      <c r="O52" s="38"/>
      <c r="P52" s="38"/>
      <c r="Q52" s="38"/>
      <c r="R52" s="38"/>
      <c r="S52" s="38"/>
    </row>
    <row r="53" spans="11:19" x14ac:dyDescent="0.25">
      <c r="K53" s="38"/>
      <c r="L53" s="38"/>
      <c r="M53" s="38"/>
      <c r="N53" s="38"/>
      <c r="O53" s="38"/>
      <c r="P53" s="38"/>
      <c r="Q53" s="38"/>
      <c r="R53" s="38"/>
      <c r="S53" s="38"/>
    </row>
    <row r="54" spans="11:19" x14ac:dyDescent="0.25">
      <c r="K54" s="38"/>
      <c r="L54" s="38"/>
      <c r="M54" s="38"/>
      <c r="N54" s="38"/>
      <c r="O54" s="38"/>
      <c r="P54" s="38"/>
      <c r="Q54" s="38"/>
      <c r="R54" s="38"/>
      <c r="S54" s="38"/>
    </row>
    <row r="55" spans="11:19" x14ac:dyDescent="0.25">
      <c r="K55" s="38"/>
      <c r="L55" s="38"/>
      <c r="M55" s="38"/>
      <c r="N55" s="38"/>
      <c r="O55" s="38"/>
      <c r="P55" s="38"/>
      <c r="Q55" s="38"/>
      <c r="R55" s="38"/>
      <c r="S55" s="38"/>
    </row>
    <row r="56" spans="11:19" x14ac:dyDescent="0.25">
      <c r="K56" s="38"/>
      <c r="L56" s="38"/>
      <c r="M56" s="38"/>
      <c r="N56" s="38"/>
      <c r="O56" s="38"/>
      <c r="P56" s="38"/>
      <c r="Q56" s="38"/>
      <c r="R56" s="38"/>
      <c r="S56" s="38"/>
    </row>
    <row r="57" spans="11:19" x14ac:dyDescent="0.25">
      <c r="K57" s="38"/>
      <c r="L57" s="38"/>
      <c r="M57" s="38"/>
      <c r="N57" s="38"/>
      <c r="O57" s="38"/>
      <c r="P57" s="38"/>
      <c r="Q57" s="38"/>
      <c r="R57" s="38"/>
      <c r="S57" s="38"/>
    </row>
    <row r="58" spans="11:19" x14ac:dyDescent="0.25">
      <c r="K58" s="38"/>
      <c r="L58" s="38"/>
      <c r="M58" s="38"/>
      <c r="N58" s="38"/>
      <c r="O58" s="38"/>
      <c r="P58" s="38"/>
      <c r="Q58" s="38"/>
      <c r="R58" s="38"/>
      <c r="S58" s="38"/>
    </row>
    <row r="59" spans="11:19" x14ac:dyDescent="0.25">
      <c r="K59" s="38"/>
      <c r="L59" s="38"/>
      <c r="M59" s="38"/>
      <c r="N59" s="38"/>
      <c r="O59" s="38"/>
      <c r="P59" s="38"/>
      <c r="Q59" s="38"/>
      <c r="R59" s="38"/>
      <c r="S59" s="38"/>
    </row>
    <row r="60" spans="11:19" x14ac:dyDescent="0.25">
      <c r="K60" s="38"/>
      <c r="L60" s="38"/>
      <c r="M60" s="38"/>
      <c r="N60" s="38"/>
      <c r="O60" s="38"/>
      <c r="P60" s="38"/>
      <c r="Q60" s="38"/>
      <c r="R60" s="38"/>
      <c r="S60" s="38"/>
    </row>
    <row r="61" spans="11:19" x14ac:dyDescent="0.25">
      <c r="K61" s="38"/>
      <c r="L61" s="38"/>
      <c r="M61" s="38"/>
      <c r="N61" s="38"/>
      <c r="O61" s="38"/>
      <c r="P61" s="38"/>
      <c r="Q61" s="38"/>
      <c r="R61" s="38"/>
      <c r="S61" s="38"/>
    </row>
    <row r="62" spans="11:19" x14ac:dyDescent="0.25">
      <c r="K62" s="38"/>
      <c r="L62" s="38"/>
      <c r="M62" s="38"/>
      <c r="N62" s="38"/>
      <c r="O62" s="38"/>
      <c r="P62" s="38"/>
      <c r="Q62" s="38"/>
      <c r="R62" s="38"/>
      <c r="S62" s="38"/>
    </row>
    <row r="63" spans="11:19" x14ac:dyDescent="0.25">
      <c r="K63" s="38"/>
      <c r="L63" s="38"/>
      <c r="M63" s="38"/>
      <c r="N63" s="38"/>
      <c r="O63" s="38"/>
      <c r="P63" s="38"/>
      <c r="Q63" s="38"/>
      <c r="R63" s="38"/>
      <c r="S63" s="38"/>
    </row>
    <row r="64" spans="11:19" x14ac:dyDescent="0.25">
      <c r="K64" s="38"/>
      <c r="L64" s="38"/>
      <c r="M64" s="38"/>
      <c r="N64" s="38"/>
      <c r="O64" s="38"/>
      <c r="P64" s="38"/>
      <c r="Q64" s="38"/>
      <c r="R64" s="38"/>
      <c r="S64" s="38"/>
    </row>
    <row r="65" spans="11:19" x14ac:dyDescent="0.25">
      <c r="K65" s="38"/>
      <c r="L65" s="38"/>
      <c r="M65" s="38"/>
      <c r="N65" s="38"/>
      <c r="O65" s="38"/>
      <c r="P65" s="38"/>
      <c r="Q65" s="38"/>
      <c r="R65" s="38"/>
      <c r="S65" s="38"/>
    </row>
    <row r="66" spans="11:19" x14ac:dyDescent="0.25">
      <c r="K66" s="38"/>
      <c r="L66" s="38"/>
      <c r="M66" s="38"/>
      <c r="N66" s="38"/>
      <c r="O66" s="38"/>
      <c r="P66" s="38"/>
      <c r="Q66" s="38"/>
      <c r="R66" s="38"/>
      <c r="S66" s="38"/>
    </row>
    <row r="67" spans="11:19" x14ac:dyDescent="0.25">
      <c r="K67" s="38"/>
      <c r="L67" s="38"/>
      <c r="M67" s="38"/>
      <c r="N67" s="38"/>
      <c r="O67" s="38"/>
      <c r="P67" s="38"/>
      <c r="Q67" s="38"/>
      <c r="R67" s="38"/>
      <c r="S67" s="38"/>
    </row>
    <row r="68" spans="11:19" x14ac:dyDescent="0.25">
      <c r="K68" s="38"/>
      <c r="L68" s="38"/>
      <c r="M68" s="38"/>
      <c r="N68" s="38"/>
      <c r="O68" s="38"/>
      <c r="P68" s="38"/>
      <c r="Q68" s="38"/>
      <c r="R68" s="38"/>
      <c r="S68" s="38"/>
    </row>
    <row r="69" spans="11:19" x14ac:dyDescent="0.25">
      <c r="K69" s="38"/>
      <c r="L69" s="38"/>
      <c r="M69" s="38"/>
      <c r="N69" s="38"/>
      <c r="O69" s="38"/>
      <c r="P69" s="38"/>
      <c r="Q69" s="38"/>
      <c r="R69" s="38"/>
      <c r="S69" s="38"/>
    </row>
    <row r="70" spans="11:19" x14ac:dyDescent="0.25">
      <c r="K70" s="38"/>
      <c r="L70" s="38"/>
      <c r="M70" s="38"/>
      <c r="N70" s="38"/>
      <c r="O70" s="38"/>
      <c r="P70" s="38"/>
      <c r="Q70" s="38"/>
      <c r="R70" s="38"/>
      <c r="S70" s="38"/>
    </row>
    <row r="71" spans="11:19" x14ac:dyDescent="0.25">
      <c r="K71" s="38"/>
      <c r="L71" s="38"/>
      <c r="M71" s="38"/>
      <c r="N71" s="38"/>
      <c r="O71" s="38"/>
      <c r="P71" s="38"/>
      <c r="Q71" s="38"/>
      <c r="R71" s="38"/>
      <c r="S71" s="38"/>
    </row>
    <row r="72" spans="11:19" x14ac:dyDescent="0.25">
      <c r="K72" s="38"/>
      <c r="L72" s="38"/>
      <c r="M72" s="38"/>
      <c r="N72" s="38"/>
      <c r="O72" s="38"/>
      <c r="P72" s="38"/>
      <c r="Q72" s="38"/>
      <c r="R72" s="38"/>
      <c r="S72" s="38"/>
    </row>
    <row r="73" spans="11:19" x14ac:dyDescent="0.25">
      <c r="K73" s="38"/>
      <c r="L73" s="38"/>
      <c r="M73" s="38"/>
      <c r="N73" s="38"/>
      <c r="O73" s="38"/>
      <c r="P73" s="38"/>
      <c r="Q73" s="38"/>
      <c r="R73" s="38"/>
      <c r="S73" s="38"/>
    </row>
    <row r="74" spans="11:19" x14ac:dyDescent="0.25">
      <c r="K74" s="38"/>
      <c r="L74" s="38"/>
      <c r="M74" s="38"/>
      <c r="N74" s="38"/>
      <c r="O74" s="38"/>
      <c r="P74" s="38"/>
      <c r="Q74" s="38"/>
      <c r="R74" s="38"/>
      <c r="S74" s="38"/>
    </row>
    <row r="75" spans="11:19" x14ac:dyDescent="0.25">
      <c r="K75" s="38"/>
      <c r="L75" s="38"/>
      <c r="M75" s="38"/>
      <c r="N75" s="38"/>
      <c r="O75" s="38"/>
      <c r="P75" s="38"/>
      <c r="Q75" s="38"/>
      <c r="R75" s="38"/>
      <c r="S75" s="38"/>
    </row>
    <row r="76" spans="11:19" x14ac:dyDescent="0.25">
      <c r="K76" s="38"/>
      <c r="L76" s="38"/>
      <c r="M76" s="38"/>
      <c r="N76" s="38"/>
      <c r="O76" s="38"/>
      <c r="P76" s="38"/>
      <c r="Q76" s="38"/>
      <c r="R76" s="38"/>
      <c r="S76" s="38"/>
    </row>
    <row r="77" spans="11:19" x14ac:dyDescent="0.25">
      <c r="K77" s="38"/>
      <c r="L77" s="38"/>
      <c r="M77" s="38"/>
      <c r="N77" s="38"/>
      <c r="O77" s="38"/>
      <c r="P77" s="38"/>
      <c r="Q77" s="38"/>
      <c r="R77" s="38"/>
      <c r="S77" s="38"/>
    </row>
    <row r="78" spans="11:19" x14ac:dyDescent="0.25">
      <c r="K78" s="38"/>
      <c r="L78" s="38"/>
      <c r="M78" s="38"/>
      <c r="N78" s="38"/>
      <c r="O78" s="38"/>
      <c r="P78" s="38"/>
      <c r="Q78" s="38"/>
      <c r="R78" s="38"/>
      <c r="S78" s="38"/>
    </row>
    <row r="79" spans="11:19" x14ac:dyDescent="0.25">
      <c r="K79" s="38"/>
      <c r="L79" s="38"/>
      <c r="M79" s="38"/>
      <c r="N79" s="38"/>
      <c r="O79" s="38"/>
      <c r="P79" s="38"/>
      <c r="Q79" s="38"/>
      <c r="R79" s="38"/>
      <c r="S79" s="38"/>
    </row>
    <row r="80" spans="11:19" x14ac:dyDescent="0.25">
      <c r="K80" s="38"/>
      <c r="L80" s="38"/>
      <c r="M80" s="38"/>
      <c r="N80" s="38"/>
      <c r="O80" s="38"/>
      <c r="P80" s="38"/>
      <c r="Q80" s="38"/>
      <c r="R80" s="38"/>
      <c r="S80" s="38"/>
    </row>
    <row r="81" spans="11:19" x14ac:dyDescent="0.25">
      <c r="K81" s="38"/>
      <c r="L81" s="38"/>
      <c r="M81" s="38"/>
      <c r="N81" s="38"/>
      <c r="O81" s="38"/>
      <c r="P81" s="38"/>
      <c r="Q81" s="38"/>
      <c r="R81" s="38"/>
      <c r="S81" s="38"/>
    </row>
    <row r="82" spans="11:19" x14ac:dyDescent="0.25">
      <c r="K82" s="38"/>
      <c r="L82" s="38"/>
      <c r="M82" s="38"/>
      <c r="N82" s="38"/>
      <c r="O82" s="38"/>
      <c r="P82" s="38"/>
      <c r="Q82" s="38"/>
      <c r="R82" s="38"/>
      <c r="S82" s="38"/>
    </row>
    <row r="83" spans="11:19" x14ac:dyDescent="0.25">
      <c r="K83" s="38"/>
      <c r="L83" s="38"/>
      <c r="M83" s="38"/>
      <c r="N83" s="38"/>
      <c r="O83" s="38"/>
      <c r="P83" s="38"/>
      <c r="Q83" s="38"/>
      <c r="R83" s="38"/>
      <c r="S83" s="38"/>
    </row>
    <row r="84" spans="11:19" x14ac:dyDescent="0.25">
      <c r="K84" s="38"/>
      <c r="L84" s="38"/>
      <c r="M84" s="38"/>
      <c r="N84" s="38"/>
      <c r="O84" s="38"/>
      <c r="P84" s="38"/>
      <c r="Q84" s="38"/>
      <c r="R84" s="38"/>
      <c r="S84" s="38"/>
    </row>
    <row r="85" spans="11:19" x14ac:dyDescent="0.25">
      <c r="K85" s="38"/>
      <c r="L85" s="38"/>
      <c r="M85" s="38"/>
      <c r="N85" s="38"/>
      <c r="O85" s="38"/>
      <c r="P85" s="38"/>
      <c r="Q85" s="38"/>
      <c r="R85" s="38"/>
      <c r="S85" s="38"/>
    </row>
    <row r="86" spans="11:19" x14ac:dyDescent="0.25">
      <c r="K86" s="38"/>
      <c r="L86" s="38"/>
      <c r="M86" s="38"/>
      <c r="N86" s="38"/>
      <c r="O86" s="38"/>
      <c r="P86" s="38"/>
      <c r="Q86" s="38"/>
      <c r="R86" s="38"/>
      <c r="S86" s="38"/>
    </row>
    <row r="87" spans="11:19" x14ac:dyDescent="0.25">
      <c r="K87" s="38"/>
      <c r="L87" s="38"/>
      <c r="M87" s="38"/>
      <c r="N87" s="38"/>
      <c r="O87" s="38"/>
      <c r="P87" s="38"/>
      <c r="Q87" s="38"/>
      <c r="R87" s="38"/>
      <c r="S87" s="38"/>
    </row>
    <row r="88" spans="11:19" x14ac:dyDescent="0.25">
      <c r="K88" s="38"/>
      <c r="L88" s="38"/>
      <c r="M88" s="38"/>
      <c r="N88" s="38"/>
      <c r="O88" s="38"/>
      <c r="P88" s="38"/>
      <c r="Q88" s="38"/>
      <c r="R88" s="38"/>
      <c r="S88" s="38"/>
    </row>
    <row r="89" spans="11:19" x14ac:dyDescent="0.25">
      <c r="K89" s="38"/>
      <c r="L89" s="38"/>
      <c r="M89" s="38"/>
      <c r="N89" s="38"/>
      <c r="O89" s="38"/>
      <c r="P89" s="38"/>
      <c r="Q89" s="38"/>
      <c r="R89" s="38"/>
      <c r="S89" s="38"/>
    </row>
    <row r="90" spans="11:19" x14ac:dyDescent="0.25">
      <c r="K90" s="38"/>
      <c r="L90" s="38"/>
      <c r="M90" s="38"/>
      <c r="N90" s="38"/>
      <c r="O90" s="38"/>
      <c r="P90" s="38"/>
      <c r="Q90" s="38"/>
      <c r="R90" s="38"/>
      <c r="S90" s="38"/>
    </row>
    <row r="91" spans="11:19" x14ac:dyDescent="0.25">
      <c r="K91" s="38"/>
      <c r="L91" s="38"/>
      <c r="M91" s="38"/>
      <c r="N91" s="38"/>
      <c r="O91" s="38"/>
      <c r="P91" s="38"/>
      <c r="Q91" s="38"/>
      <c r="R91" s="38"/>
      <c r="S91" s="38"/>
    </row>
    <row r="92" spans="11:19" x14ac:dyDescent="0.25">
      <c r="K92" s="38"/>
      <c r="L92" s="38"/>
      <c r="M92" s="38"/>
      <c r="N92" s="38"/>
      <c r="O92" s="38"/>
      <c r="P92" s="38"/>
      <c r="Q92" s="38"/>
      <c r="R92" s="38"/>
      <c r="S92" s="38"/>
    </row>
    <row r="93" spans="11:19" x14ac:dyDescent="0.25">
      <c r="K93" s="38"/>
      <c r="L93" s="38"/>
      <c r="M93" s="38"/>
      <c r="N93" s="38"/>
      <c r="O93" s="38"/>
      <c r="P93" s="38"/>
      <c r="Q93" s="38"/>
      <c r="R93" s="38"/>
      <c r="S93" s="38"/>
    </row>
    <row r="94" spans="11:19" x14ac:dyDescent="0.25">
      <c r="K94" s="38"/>
      <c r="L94" s="38"/>
      <c r="M94" s="38"/>
      <c r="N94" s="38"/>
      <c r="O94" s="38"/>
      <c r="P94" s="38"/>
      <c r="Q94" s="38"/>
      <c r="R94" s="38"/>
      <c r="S94" s="38"/>
    </row>
    <row r="95" spans="11:19" x14ac:dyDescent="0.25">
      <c r="K95" s="38"/>
      <c r="L95" s="38"/>
      <c r="M95" s="38"/>
      <c r="N95" s="38"/>
      <c r="O95" s="38"/>
      <c r="P95" s="38"/>
      <c r="Q95" s="38"/>
      <c r="R95" s="38"/>
      <c r="S95" s="38"/>
    </row>
    <row r="96" spans="11:19" x14ac:dyDescent="0.25">
      <c r="K96" s="38"/>
      <c r="L96" s="38"/>
      <c r="M96" s="38"/>
      <c r="N96" s="38"/>
      <c r="O96" s="38"/>
      <c r="P96" s="38"/>
      <c r="Q96" s="38"/>
      <c r="R96" s="38"/>
      <c r="S96" s="38"/>
    </row>
    <row r="97" spans="11:19" x14ac:dyDescent="0.25">
      <c r="K97" s="38"/>
      <c r="L97" s="38"/>
      <c r="M97" s="38"/>
      <c r="N97" s="38"/>
      <c r="O97" s="38"/>
      <c r="P97" s="38"/>
      <c r="Q97" s="38"/>
      <c r="R97" s="38"/>
      <c r="S97" s="38"/>
    </row>
    <row r="98" spans="11:19" x14ac:dyDescent="0.25">
      <c r="K98" s="38"/>
      <c r="L98" s="38"/>
      <c r="M98" s="38"/>
      <c r="N98" s="38"/>
      <c r="O98" s="38"/>
      <c r="P98" s="38"/>
      <c r="Q98" s="38"/>
      <c r="R98" s="38"/>
      <c r="S98" s="38"/>
    </row>
    <row r="99" spans="11:19" x14ac:dyDescent="0.25">
      <c r="K99" s="38"/>
      <c r="L99" s="38"/>
      <c r="M99" s="38"/>
      <c r="N99" s="38"/>
      <c r="O99" s="38"/>
      <c r="P99" s="38"/>
      <c r="Q99" s="38"/>
      <c r="R99" s="38"/>
      <c r="S99" s="38"/>
    </row>
    <row r="100" spans="11:19" x14ac:dyDescent="0.25">
      <c r="K100" s="38"/>
      <c r="L100" s="38"/>
      <c r="M100" s="38"/>
      <c r="N100" s="38"/>
      <c r="O100" s="38"/>
      <c r="P100" s="38"/>
      <c r="Q100" s="38"/>
      <c r="R100" s="38"/>
      <c r="S100" s="38"/>
    </row>
    <row r="101" spans="11:19" x14ac:dyDescent="0.25">
      <c r="K101" s="38"/>
      <c r="L101" s="38"/>
      <c r="M101" s="38"/>
      <c r="N101" s="38"/>
      <c r="O101" s="38"/>
      <c r="P101" s="38"/>
      <c r="Q101" s="38"/>
      <c r="R101" s="38"/>
      <c r="S101" s="38"/>
    </row>
    <row r="102" spans="11:19" x14ac:dyDescent="0.25">
      <c r="K102" s="38"/>
      <c r="L102" s="38"/>
      <c r="M102" s="38"/>
      <c r="N102" s="38"/>
      <c r="O102" s="38"/>
      <c r="P102" s="38"/>
      <c r="Q102" s="38"/>
      <c r="R102" s="38"/>
      <c r="S102" s="38"/>
    </row>
    <row r="103" spans="11:19" x14ac:dyDescent="0.25">
      <c r="K103" s="38"/>
      <c r="L103" s="38"/>
      <c r="M103" s="38"/>
      <c r="N103" s="38"/>
      <c r="O103" s="38"/>
      <c r="P103" s="38"/>
      <c r="Q103" s="38"/>
      <c r="R103" s="38"/>
      <c r="S103" s="38"/>
    </row>
    <row r="104" spans="11:19" x14ac:dyDescent="0.25">
      <c r="K104" s="38"/>
      <c r="L104" s="38"/>
      <c r="M104" s="38"/>
      <c r="N104" s="38"/>
      <c r="O104" s="38"/>
      <c r="P104" s="38"/>
      <c r="Q104" s="38"/>
      <c r="R104" s="38"/>
      <c r="S104" s="38"/>
    </row>
    <row r="105" spans="11:19" x14ac:dyDescent="0.25">
      <c r="K105" s="38"/>
      <c r="L105" s="38"/>
      <c r="M105" s="38"/>
      <c r="N105" s="38"/>
      <c r="O105" s="38"/>
      <c r="P105" s="38"/>
      <c r="Q105" s="38"/>
      <c r="R105" s="38"/>
      <c r="S105" s="38"/>
    </row>
    <row r="106" spans="11:19" x14ac:dyDescent="0.25">
      <c r="K106" s="38"/>
      <c r="L106" s="38"/>
      <c r="M106" s="38"/>
      <c r="N106" s="38"/>
      <c r="O106" s="38"/>
      <c r="P106" s="38"/>
      <c r="Q106" s="38"/>
      <c r="R106" s="38"/>
      <c r="S106" s="38"/>
    </row>
    <row r="107" spans="11:19" x14ac:dyDescent="0.25">
      <c r="K107" s="38"/>
      <c r="L107" s="38"/>
      <c r="M107" s="38"/>
      <c r="N107" s="38"/>
      <c r="O107" s="38"/>
      <c r="P107" s="38"/>
      <c r="Q107" s="38"/>
      <c r="R107" s="38"/>
      <c r="S107" s="38"/>
    </row>
    <row r="108" spans="11:19" x14ac:dyDescent="0.25">
      <c r="K108" s="38"/>
      <c r="L108" s="38"/>
      <c r="M108" s="38"/>
      <c r="N108" s="38"/>
      <c r="O108" s="38"/>
      <c r="P108" s="38"/>
      <c r="Q108" s="38"/>
      <c r="R108" s="38"/>
      <c r="S108" s="38"/>
    </row>
    <row r="109" spans="11:19" x14ac:dyDescent="0.25">
      <c r="K109" s="38"/>
      <c r="L109" s="38"/>
      <c r="M109" s="38"/>
      <c r="N109" s="38"/>
      <c r="O109" s="38"/>
      <c r="P109" s="38"/>
      <c r="Q109" s="38"/>
      <c r="R109" s="38"/>
      <c r="S109" s="38"/>
    </row>
    <row r="110" spans="11:19" x14ac:dyDescent="0.25">
      <c r="K110" s="38"/>
      <c r="L110" s="38"/>
      <c r="M110" s="38"/>
      <c r="N110" s="38"/>
      <c r="O110" s="38"/>
      <c r="P110" s="38"/>
      <c r="Q110" s="38"/>
      <c r="R110" s="38"/>
      <c r="S110" s="38"/>
    </row>
    <row r="111" spans="11:19" x14ac:dyDescent="0.25">
      <c r="K111" s="38"/>
      <c r="L111" s="38"/>
      <c r="M111" s="38"/>
      <c r="N111" s="38"/>
      <c r="O111" s="38"/>
      <c r="P111" s="38"/>
      <c r="Q111" s="38"/>
      <c r="R111" s="38"/>
      <c r="S111" s="38"/>
    </row>
    <row r="112" spans="11:19" x14ac:dyDescent="0.25">
      <c r="K112" s="38"/>
      <c r="L112" s="38"/>
      <c r="M112" s="38"/>
      <c r="N112" s="38"/>
      <c r="O112" s="38"/>
      <c r="P112" s="38"/>
      <c r="Q112" s="38"/>
      <c r="R112" s="38"/>
      <c r="S112" s="38"/>
    </row>
    <row r="113" spans="11:19" x14ac:dyDescent="0.25">
      <c r="K113" s="38"/>
      <c r="L113" s="38"/>
      <c r="M113" s="38"/>
      <c r="N113" s="38"/>
      <c r="O113" s="38"/>
      <c r="P113" s="38"/>
      <c r="Q113" s="38"/>
      <c r="R113" s="38"/>
      <c r="S113" s="38"/>
    </row>
    <row r="114" spans="11:19" x14ac:dyDescent="0.25">
      <c r="K114" s="38"/>
      <c r="L114" s="38"/>
      <c r="M114" s="38"/>
      <c r="N114" s="38"/>
      <c r="O114" s="38"/>
      <c r="P114" s="38"/>
      <c r="Q114" s="38"/>
      <c r="R114" s="38"/>
      <c r="S114" s="38"/>
    </row>
    <row r="115" spans="11:19" x14ac:dyDescent="0.25">
      <c r="K115" s="38"/>
      <c r="L115" s="38"/>
      <c r="M115" s="38"/>
      <c r="N115" s="38"/>
      <c r="O115" s="38"/>
      <c r="P115" s="38"/>
      <c r="Q115" s="38"/>
      <c r="R115" s="38"/>
      <c r="S115" s="38"/>
    </row>
    <row r="116" spans="11:19" x14ac:dyDescent="0.25">
      <c r="K116" s="38"/>
      <c r="L116" s="38"/>
      <c r="M116" s="38"/>
      <c r="N116" s="38"/>
      <c r="O116" s="38"/>
      <c r="P116" s="38"/>
      <c r="Q116" s="38"/>
      <c r="R116" s="38"/>
      <c r="S116" s="38"/>
    </row>
    <row r="117" spans="11:19" x14ac:dyDescent="0.25">
      <c r="K117" s="38"/>
      <c r="L117" s="38"/>
      <c r="M117" s="38"/>
      <c r="N117" s="38"/>
      <c r="O117" s="38"/>
      <c r="P117" s="38"/>
      <c r="Q117" s="38"/>
      <c r="R117" s="38"/>
      <c r="S117" s="38"/>
    </row>
    <row r="118" spans="11:19" x14ac:dyDescent="0.25">
      <c r="K118" s="38"/>
      <c r="L118" s="38"/>
      <c r="M118" s="38"/>
      <c r="N118" s="38"/>
      <c r="O118" s="38"/>
      <c r="P118" s="38"/>
      <c r="Q118" s="38"/>
      <c r="R118" s="38"/>
      <c r="S118" s="38"/>
    </row>
    <row r="119" spans="11:19" x14ac:dyDescent="0.25">
      <c r="K119" s="38"/>
      <c r="L119" s="38"/>
      <c r="M119" s="38"/>
      <c r="N119" s="38"/>
      <c r="O119" s="38"/>
      <c r="P119" s="38"/>
      <c r="Q119" s="38"/>
      <c r="R119" s="38"/>
      <c r="S119" s="38"/>
    </row>
    <row r="120" spans="11:19" x14ac:dyDescent="0.25">
      <c r="K120" s="38"/>
      <c r="L120" s="38"/>
      <c r="M120" s="38"/>
      <c r="N120" s="38"/>
      <c r="O120" s="38"/>
      <c r="P120" s="38"/>
      <c r="Q120" s="38"/>
      <c r="R120" s="38"/>
      <c r="S120" s="38"/>
    </row>
    <row r="121" spans="11:19" x14ac:dyDescent="0.25">
      <c r="K121" s="38"/>
      <c r="L121" s="38"/>
      <c r="M121" s="38"/>
      <c r="N121" s="38"/>
      <c r="O121" s="38"/>
      <c r="P121" s="38"/>
      <c r="Q121" s="38"/>
      <c r="R121" s="38"/>
      <c r="S121" s="38"/>
    </row>
    <row r="122" spans="11:19" x14ac:dyDescent="0.25">
      <c r="K122" s="38"/>
      <c r="L122" s="38"/>
      <c r="M122" s="38"/>
      <c r="N122" s="38"/>
      <c r="O122" s="38"/>
      <c r="P122" s="38"/>
      <c r="Q122" s="38"/>
      <c r="R122" s="38"/>
      <c r="S122" s="38"/>
    </row>
    <row r="123" spans="11:19" x14ac:dyDescent="0.25">
      <c r="K123" s="38"/>
      <c r="L123" s="38"/>
      <c r="M123" s="38"/>
      <c r="N123" s="38"/>
      <c r="O123" s="38"/>
      <c r="P123" s="38"/>
      <c r="Q123" s="38"/>
      <c r="R123" s="38"/>
      <c r="S123" s="38"/>
    </row>
    <row r="124" spans="11:19" x14ac:dyDescent="0.25">
      <c r="K124" s="38"/>
      <c r="L124" s="38"/>
      <c r="M124" s="38"/>
      <c r="N124" s="38"/>
      <c r="O124" s="38"/>
      <c r="P124" s="38"/>
      <c r="Q124" s="38"/>
      <c r="R124" s="38"/>
      <c r="S124" s="38"/>
    </row>
    <row r="125" spans="11:19" x14ac:dyDescent="0.25">
      <c r="K125" s="38"/>
      <c r="L125" s="38"/>
      <c r="M125" s="38"/>
      <c r="N125" s="38"/>
      <c r="O125" s="38"/>
      <c r="P125" s="38"/>
      <c r="Q125" s="38"/>
      <c r="R125" s="38"/>
      <c r="S125" s="38"/>
    </row>
    <row r="126" spans="11:19" x14ac:dyDescent="0.25">
      <c r="K126" s="38"/>
      <c r="L126" s="38"/>
      <c r="M126" s="38"/>
      <c r="N126" s="38"/>
      <c r="O126" s="38"/>
      <c r="P126" s="38"/>
      <c r="Q126" s="38"/>
      <c r="R126" s="38"/>
      <c r="S126" s="38"/>
    </row>
    <row r="127" spans="11:19" x14ac:dyDescent="0.25">
      <c r="K127" s="38"/>
      <c r="L127" s="38"/>
      <c r="M127" s="38"/>
      <c r="N127" s="38"/>
      <c r="O127" s="38"/>
      <c r="P127" s="38"/>
      <c r="Q127" s="38"/>
      <c r="R127" s="38"/>
      <c r="S127" s="38"/>
    </row>
    <row r="128" spans="11:19" x14ac:dyDescent="0.25">
      <c r="K128" s="38"/>
      <c r="L128" s="38"/>
      <c r="M128" s="38"/>
      <c r="N128" s="38"/>
      <c r="O128" s="38"/>
      <c r="P128" s="38"/>
      <c r="Q128" s="38"/>
      <c r="R128" s="38"/>
      <c r="S128" s="38"/>
    </row>
    <row r="129" spans="11:19" x14ac:dyDescent="0.25">
      <c r="K129" s="38"/>
      <c r="L129" s="38"/>
      <c r="M129" s="38"/>
      <c r="N129" s="38"/>
      <c r="O129" s="38"/>
      <c r="P129" s="38"/>
      <c r="Q129" s="38"/>
      <c r="R129" s="38"/>
      <c r="S129" s="38"/>
    </row>
    <row r="130" spans="11:19" x14ac:dyDescent="0.25">
      <c r="K130" s="38"/>
      <c r="L130" s="38"/>
      <c r="M130" s="38"/>
      <c r="N130" s="38"/>
      <c r="O130" s="38"/>
      <c r="P130" s="38"/>
      <c r="Q130" s="38"/>
      <c r="R130" s="38"/>
      <c r="S130" s="38"/>
    </row>
    <row r="131" spans="11:19" x14ac:dyDescent="0.25">
      <c r="K131" s="38"/>
      <c r="L131" s="38"/>
      <c r="M131" s="38"/>
      <c r="N131" s="38"/>
      <c r="O131" s="38"/>
      <c r="P131" s="38"/>
      <c r="Q131" s="38"/>
      <c r="R131" s="38"/>
      <c r="S131" s="38"/>
    </row>
    <row r="132" spans="11:19" x14ac:dyDescent="0.25">
      <c r="K132" s="38"/>
      <c r="L132" s="38"/>
      <c r="M132" s="38"/>
      <c r="N132" s="38"/>
      <c r="O132" s="38"/>
      <c r="P132" s="38"/>
      <c r="Q132" s="38"/>
      <c r="R132" s="38"/>
      <c r="S132" s="38"/>
    </row>
    <row r="133" spans="11:19" x14ac:dyDescent="0.25">
      <c r="K133" s="38"/>
      <c r="L133" s="38"/>
      <c r="M133" s="38"/>
      <c r="N133" s="38"/>
      <c r="O133" s="38"/>
      <c r="P133" s="38"/>
      <c r="Q133" s="38"/>
      <c r="R133" s="38"/>
      <c r="S133" s="38"/>
    </row>
    <row r="134" spans="11:19" x14ac:dyDescent="0.25">
      <c r="K134" s="38"/>
      <c r="L134" s="38"/>
      <c r="M134" s="38"/>
      <c r="N134" s="38"/>
      <c r="O134" s="38"/>
      <c r="P134" s="38"/>
      <c r="Q134" s="38"/>
      <c r="R134" s="38"/>
      <c r="S134" s="38"/>
    </row>
    <row r="135" spans="11:19" x14ac:dyDescent="0.25">
      <c r="K135" s="38"/>
      <c r="L135" s="38"/>
      <c r="M135" s="38"/>
      <c r="N135" s="38"/>
      <c r="O135" s="38"/>
      <c r="P135" s="38"/>
      <c r="Q135" s="38"/>
      <c r="R135" s="38"/>
      <c r="S135" s="38"/>
    </row>
    <row r="136" spans="11:19" x14ac:dyDescent="0.25">
      <c r="K136" s="38"/>
      <c r="L136" s="38"/>
      <c r="M136" s="38"/>
      <c r="N136" s="38"/>
      <c r="O136" s="38"/>
      <c r="P136" s="38"/>
      <c r="Q136" s="38"/>
      <c r="R136" s="38"/>
      <c r="S136" s="38"/>
    </row>
    <row r="137" spans="11:19" x14ac:dyDescent="0.25">
      <c r="K137" s="38"/>
      <c r="L137" s="38"/>
      <c r="M137" s="38"/>
      <c r="N137" s="38"/>
      <c r="O137" s="38"/>
      <c r="P137" s="38"/>
      <c r="Q137" s="38"/>
      <c r="R137" s="38"/>
      <c r="S137" s="38"/>
    </row>
    <row r="138" spans="11:19" x14ac:dyDescent="0.25">
      <c r="K138" s="38"/>
      <c r="L138" s="38"/>
      <c r="M138" s="38"/>
      <c r="N138" s="38"/>
      <c r="O138" s="38"/>
      <c r="P138" s="38"/>
      <c r="Q138" s="38"/>
      <c r="R138" s="38"/>
      <c r="S138" s="38"/>
    </row>
    <row r="139" spans="11:19" x14ac:dyDescent="0.25">
      <c r="K139" s="38"/>
      <c r="L139" s="38"/>
      <c r="M139" s="38"/>
      <c r="N139" s="38"/>
      <c r="O139" s="38"/>
      <c r="P139" s="38"/>
      <c r="Q139" s="38"/>
      <c r="R139" s="38"/>
      <c r="S139" s="38"/>
    </row>
    <row r="140" spans="11:19" x14ac:dyDescent="0.25">
      <c r="K140" s="38"/>
      <c r="L140" s="38"/>
      <c r="M140" s="38"/>
      <c r="N140" s="38"/>
      <c r="O140" s="38"/>
      <c r="P140" s="38"/>
      <c r="Q140" s="38"/>
      <c r="R140" s="38"/>
      <c r="S140" s="38"/>
    </row>
    <row r="141" spans="11:19" x14ac:dyDescent="0.25">
      <c r="K141" s="38"/>
      <c r="L141" s="38"/>
      <c r="M141" s="38"/>
      <c r="N141" s="38"/>
      <c r="O141" s="38"/>
      <c r="P141" s="38"/>
      <c r="Q141" s="38"/>
      <c r="R141" s="38"/>
      <c r="S141" s="38"/>
    </row>
    <row r="142" spans="11:19" x14ac:dyDescent="0.25">
      <c r="K142" s="38"/>
      <c r="L142" s="38"/>
      <c r="M142" s="38"/>
      <c r="N142" s="38"/>
      <c r="O142" s="38"/>
      <c r="P142" s="38"/>
      <c r="Q142" s="38"/>
      <c r="R142" s="38"/>
      <c r="S142" s="38"/>
    </row>
    <row r="143" spans="11:19" x14ac:dyDescent="0.25">
      <c r="K143" s="38"/>
      <c r="L143" s="38"/>
      <c r="M143" s="38"/>
      <c r="N143" s="38"/>
      <c r="O143" s="38"/>
      <c r="P143" s="38"/>
      <c r="Q143" s="38"/>
      <c r="R143" s="38"/>
      <c r="S143" s="38"/>
    </row>
    <row r="144" spans="11:19" x14ac:dyDescent="0.25">
      <c r="K144" s="38"/>
      <c r="L144" s="38"/>
      <c r="M144" s="38"/>
      <c r="N144" s="38"/>
      <c r="O144" s="38"/>
      <c r="P144" s="38"/>
      <c r="Q144" s="38"/>
      <c r="R144" s="38"/>
      <c r="S144" s="38"/>
    </row>
    <row r="145" spans="11:19" x14ac:dyDescent="0.25">
      <c r="K145" s="38"/>
      <c r="L145" s="38"/>
      <c r="M145" s="38"/>
      <c r="N145" s="38"/>
      <c r="O145" s="38"/>
      <c r="P145" s="38"/>
      <c r="Q145" s="38"/>
      <c r="R145" s="38"/>
      <c r="S145" s="38"/>
    </row>
    <row r="146" spans="11:19" x14ac:dyDescent="0.25">
      <c r="K146" s="38"/>
      <c r="L146" s="38"/>
      <c r="M146" s="38"/>
      <c r="N146" s="38"/>
      <c r="O146" s="38"/>
      <c r="P146" s="38"/>
      <c r="Q146" s="38"/>
      <c r="R146" s="38"/>
      <c r="S146" s="38"/>
    </row>
    <row r="147" spans="11:19" x14ac:dyDescent="0.25">
      <c r="K147" s="38"/>
      <c r="L147" s="38"/>
      <c r="M147" s="38"/>
      <c r="N147" s="38"/>
      <c r="O147" s="38"/>
      <c r="P147" s="38"/>
      <c r="Q147" s="38"/>
      <c r="R147" s="38"/>
      <c r="S147" s="38"/>
    </row>
    <row r="148" spans="11:19" x14ac:dyDescent="0.25">
      <c r="K148" s="38"/>
      <c r="L148" s="38"/>
      <c r="M148" s="38"/>
      <c r="N148" s="38"/>
      <c r="O148" s="38"/>
      <c r="P148" s="38"/>
      <c r="Q148" s="38"/>
      <c r="R148" s="38"/>
      <c r="S148" s="38"/>
    </row>
    <row r="149" spans="11:19" x14ac:dyDescent="0.25">
      <c r="K149" s="38"/>
      <c r="L149" s="38"/>
      <c r="M149" s="38"/>
      <c r="N149" s="38"/>
      <c r="O149" s="38"/>
      <c r="P149" s="38"/>
      <c r="Q149" s="38"/>
      <c r="R149" s="38"/>
      <c r="S149" s="38"/>
    </row>
    <row r="150" spans="11:19" x14ac:dyDescent="0.25">
      <c r="K150" s="38"/>
      <c r="L150" s="38"/>
      <c r="M150" s="38"/>
      <c r="N150" s="38"/>
      <c r="O150" s="38"/>
      <c r="P150" s="38"/>
      <c r="Q150" s="38"/>
      <c r="R150" s="38"/>
      <c r="S150" s="38"/>
    </row>
    <row r="151" spans="11:19" x14ac:dyDescent="0.25">
      <c r="K151" s="38"/>
      <c r="L151" s="38"/>
      <c r="M151" s="38"/>
      <c r="N151" s="38"/>
      <c r="O151" s="38"/>
      <c r="P151" s="38"/>
      <c r="Q151" s="38"/>
      <c r="R151" s="38"/>
      <c r="S151" s="38"/>
    </row>
    <row r="152" spans="11:19" x14ac:dyDescent="0.25">
      <c r="K152" s="38"/>
      <c r="L152" s="38"/>
      <c r="M152" s="38"/>
      <c r="N152" s="38"/>
      <c r="O152" s="38"/>
      <c r="P152" s="38"/>
      <c r="Q152" s="38"/>
      <c r="R152" s="38"/>
      <c r="S152" s="38"/>
    </row>
    <row r="153" spans="11:19" x14ac:dyDescent="0.25">
      <c r="K153" s="38"/>
      <c r="L153" s="38"/>
      <c r="M153" s="38"/>
      <c r="N153" s="38"/>
      <c r="O153" s="38"/>
      <c r="P153" s="38"/>
      <c r="Q153" s="38"/>
      <c r="R153" s="38"/>
      <c r="S153" s="38"/>
    </row>
    <row r="154" spans="11:19" x14ac:dyDescent="0.25">
      <c r="K154" s="38"/>
      <c r="L154" s="38"/>
      <c r="M154" s="38"/>
      <c r="N154" s="38"/>
      <c r="O154" s="38"/>
      <c r="P154" s="38"/>
      <c r="Q154" s="38"/>
      <c r="R154" s="38"/>
      <c r="S154" s="38"/>
    </row>
    <row r="155" spans="11:19" x14ac:dyDescent="0.25">
      <c r="K155" s="38"/>
      <c r="L155" s="38"/>
      <c r="M155" s="38"/>
      <c r="N155" s="38"/>
      <c r="O155" s="38"/>
      <c r="P155" s="38"/>
      <c r="Q155" s="38"/>
      <c r="R155" s="38"/>
      <c r="S155" s="38"/>
    </row>
    <row r="156" spans="11:19" x14ac:dyDescent="0.25">
      <c r="K156" s="38"/>
      <c r="L156" s="38"/>
      <c r="M156" s="38"/>
      <c r="N156" s="38"/>
      <c r="O156" s="38"/>
      <c r="P156" s="38"/>
      <c r="Q156" s="38"/>
      <c r="R156" s="38"/>
      <c r="S156" s="38"/>
    </row>
    <row r="157" spans="11:19" x14ac:dyDescent="0.25">
      <c r="K157" s="38"/>
      <c r="L157" s="38"/>
      <c r="M157" s="38"/>
      <c r="N157" s="38"/>
      <c r="O157" s="38"/>
      <c r="P157" s="38"/>
      <c r="Q157" s="38"/>
      <c r="R157" s="38"/>
      <c r="S157" s="38"/>
    </row>
    <row r="158" spans="11:19" x14ac:dyDescent="0.25">
      <c r="K158" s="38"/>
      <c r="L158" s="38"/>
      <c r="M158" s="38"/>
      <c r="N158" s="38"/>
      <c r="O158" s="38"/>
      <c r="P158" s="38"/>
      <c r="Q158" s="38"/>
      <c r="R158" s="38"/>
      <c r="S158" s="38"/>
    </row>
    <row r="159" spans="11:19" x14ac:dyDescent="0.25">
      <c r="K159" s="38"/>
      <c r="L159" s="38"/>
      <c r="M159" s="38"/>
      <c r="N159" s="38"/>
      <c r="O159" s="38"/>
      <c r="P159" s="38"/>
      <c r="Q159" s="38"/>
      <c r="R159" s="38"/>
      <c r="S159" s="38"/>
    </row>
    <row r="160" spans="11:19" x14ac:dyDescent="0.25">
      <c r="K160" s="38"/>
      <c r="L160" s="38"/>
      <c r="M160" s="38"/>
      <c r="N160" s="38"/>
      <c r="O160" s="38"/>
      <c r="P160" s="38"/>
      <c r="Q160" s="38"/>
      <c r="R160" s="38"/>
      <c r="S160" s="38"/>
    </row>
    <row r="161" spans="11:19" x14ac:dyDescent="0.25">
      <c r="K161" s="38"/>
      <c r="L161" s="38"/>
      <c r="M161" s="38"/>
      <c r="N161" s="38"/>
      <c r="O161" s="38"/>
      <c r="P161" s="38"/>
      <c r="Q161" s="38"/>
      <c r="R161" s="38"/>
      <c r="S161" s="38"/>
    </row>
    <row r="162" spans="11:19" x14ac:dyDescent="0.25">
      <c r="K162" s="38"/>
      <c r="L162" s="38"/>
      <c r="M162" s="38"/>
      <c r="N162" s="38"/>
      <c r="O162" s="38"/>
      <c r="P162" s="38"/>
      <c r="Q162" s="38"/>
      <c r="R162" s="38"/>
      <c r="S162" s="38"/>
    </row>
    <row r="163" spans="11:19" x14ac:dyDescent="0.25">
      <c r="K163" s="38"/>
      <c r="L163" s="38"/>
      <c r="M163" s="38"/>
      <c r="N163" s="38"/>
      <c r="O163" s="38"/>
      <c r="P163" s="38"/>
      <c r="Q163" s="38"/>
      <c r="R163" s="38"/>
      <c r="S163" s="38"/>
    </row>
  </sheetData>
  <mergeCells count="14">
    <mergeCell ref="A1:H1"/>
    <mergeCell ref="A2:H2"/>
    <mergeCell ref="A3:H3"/>
    <mergeCell ref="A4:H4"/>
    <mergeCell ref="A5:H5"/>
    <mergeCell ref="A44:H44"/>
    <mergeCell ref="A35:D35"/>
    <mergeCell ref="A37:D37"/>
    <mergeCell ref="E37:H37"/>
    <mergeCell ref="A6:H6"/>
    <mergeCell ref="A38:D38"/>
    <mergeCell ref="E38:H38"/>
    <mergeCell ref="A39:D39"/>
    <mergeCell ref="E39:H39"/>
  </mergeCells>
  <pageMargins left="0.70866141732283472" right="0" top="0.35433070866141736" bottom="0.35433070866141736" header="0.31496062992125984" footer="0.31496062992125984"/>
  <pageSetup paperSize="256" scale="57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3" customWidth="1"/>
  </cols>
  <sheetData>
    <row r="1" spans="1:5" x14ac:dyDescent="0.2">
      <c r="A1" s="10" t="s">
        <v>11</v>
      </c>
      <c r="B1" s="10" t="s">
        <v>12</v>
      </c>
      <c r="C1" s="10" t="s">
        <v>10</v>
      </c>
      <c r="D1" s="11">
        <v>1</v>
      </c>
      <c r="E1" s="12">
        <v>41456</v>
      </c>
    </row>
    <row r="2" spans="1:5" x14ac:dyDescent="0.2">
      <c r="A2" s="10" t="s">
        <v>13</v>
      </c>
      <c r="B2" s="10" t="s">
        <v>14</v>
      </c>
      <c r="C2" s="10" t="s">
        <v>10</v>
      </c>
      <c r="D2" s="11">
        <v>1</v>
      </c>
      <c r="E2" s="12">
        <v>40700</v>
      </c>
    </row>
    <row r="3" spans="1:5" x14ac:dyDescent="0.2">
      <c r="A3" s="10" t="s">
        <v>15</v>
      </c>
      <c r="B3" s="10" t="s">
        <v>16</v>
      </c>
      <c r="C3" s="10" t="s">
        <v>10</v>
      </c>
      <c r="D3" s="11">
        <v>1</v>
      </c>
      <c r="E3" s="12">
        <v>41626</v>
      </c>
    </row>
    <row r="4" spans="1:5" x14ac:dyDescent="0.2">
      <c r="A4" s="10" t="s">
        <v>15</v>
      </c>
      <c r="B4" s="10" t="s">
        <v>16</v>
      </c>
      <c r="C4" s="10" t="s">
        <v>10</v>
      </c>
      <c r="D4" s="11">
        <v>1</v>
      </c>
      <c r="E4" s="12">
        <v>39610</v>
      </c>
    </row>
    <row r="5" spans="1:5" x14ac:dyDescent="0.2">
      <c r="A5" s="10" t="s">
        <v>15</v>
      </c>
      <c r="B5" s="10" t="s">
        <v>16</v>
      </c>
      <c r="C5" s="10" t="s">
        <v>10</v>
      </c>
      <c r="D5" s="11">
        <v>1</v>
      </c>
      <c r="E5" s="12">
        <v>39921</v>
      </c>
    </row>
    <row r="6" spans="1:5" x14ac:dyDescent="0.2">
      <c r="A6" s="10" t="s">
        <v>15</v>
      </c>
      <c r="B6" s="10" t="s">
        <v>16</v>
      </c>
      <c r="C6" s="10" t="s">
        <v>10</v>
      </c>
      <c r="D6" s="11">
        <v>1</v>
      </c>
      <c r="E6" s="12">
        <v>40534</v>
      </c>
    </row>
    <row r="7" spans="1:5" x14ac:dyDescent="0.2">
      <c r="A7" s="10" t="s">
        <v>17</v>
      </c>
      <c r="B7" s="10" t="s">
        <v>18</v>
      </c>
      <c r="C7" s="10" t="s">
        <v>10</v>
      </c>
      <c r="D7" s="11">
        <v>1</v>
      </c>
      <c r="E7" s="12">
        <v>39891</v>
      </c>
    </row>
    <row r="8" spans="1:5" x14ac:dyDescent="0.2">
      <c r="A8" s="10" t="s">
        <v>17</v>
      </c>
      <c r="B8" s="10" t="s">
        <v>18</v>
      </c>
      <c r="C8" s="10" t="s">
        <v>10</v>
      </c>
      <c r="D8" s="11">
        <v>1</v>
      </c>
      <c r="E8" s="12">
        <v>41556</v>
      </c>
    </row>
    <row r="9" spans="1:5" x14ac:dyDescent="0.2">
      <c r="A9" s="10" t="s">
        <v>19</v>
      </c>
      <c r="B9" s="10" t="s">
        <v>20</v>
      </c>
      <c r="C9" s="10" t="s">
        <v>10</v>
      </c>
      <c r="D9" s="11">
        <v>1</v>
      </c>
      <c r="E9" s="12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2019-05-24T02:56:12Z</cp:lastPrinted>
  <dcterms:created xsi:type="dcterms:W3CDTF">2016-09-16T10:27:35Z</dcterms:created>
  <dcterms:modified xsi:type="dcterms:W3CDTF">2019-05-24T02:56:14Z</dcterms:modified>
</cp:coreProperties>
</file>